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9483225-8D23-45EF-955F-E89D4CEAD9A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F12" i="1"/>
  <c r="BT12" i="1"/>
  <c r="BF13" i="1"/>
  <c r="BT13" i="1"/>
  <c r="BF14" i="1"/>
  <c r="BT14" i="1"/>
  <c r="BF15" i="1"/>
  <c r="BT15" i="1"/>
  <c r="BT16" i="1"/>
</calcChain>
</file>

<file path=xl/sharedStrings.xml><?xml version="1.0" encoding="utf-8"?>
<sst xmlns="http://schemas.openxmlformats.org/spreadsheetml/2006/main" count="962" uniqueCount="414">
  <si>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</si>
  <si>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</si>
  <si>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</si>
  <si>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</si>
  <si>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</si>
  <si>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</si>
  <si>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</si>
  <si>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</si>
  <si>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</si>
  <si>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</si>
  <si>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</si>
  <si>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</si>
  <si>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</si>
  <si>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</si>
  <si>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</si>
  <si>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</si>
  <si>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</si>
  <si>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</si>
  <si>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</si>
  <si>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</si>
  <si>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</si>
  <si>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</si>
  <si>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</si>
  <si>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</si>
  <si>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</si>
  <si>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</si>
  <si>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</si>
  <si>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</si>
  <si>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</si>
  <si>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</si>
  <si>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</si>
  <si>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</si>
  <si>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</si>
  <si>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</si>
  <si>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</si>
  <si>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</si>
  <si>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</si>
  <si>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</si>
  <si>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</si>
  <si>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</si>
  <si>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</si>
  <si>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</si>
  <si>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</si>
  <si>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</si>
  <si>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</si>
  <si>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</si>
  <si>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</si>
  <si>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</si>
  <si>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</si>
  <si>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</si>
  <si>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</si>
  <si>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</si>
  <si>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</si>
  <si>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</si>
  <si>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</si>
  <si>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</si>
  <si>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</si>
  <si>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</si>
  <si>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</si>
  <si>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</si>
  <si>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</si>
  <si>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</si>
  <si>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</si>
  <si>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</si>
  <si>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</si>
  <si>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</si>
  <si>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</si>
  <si>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</si>
  <si>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</si>
  <si>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</si>
  <si>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</si>
  <si>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</si>
  <si>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</si>
  <si>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Chankseliani, M; Wells, A</t>
  </si>
  <si>
    <t/>
  </si>
  <si>
    <t>Chankseliani, Maia; Wells, Anya</t>
  </si>
  <si>
    <t>Big business in a small state: Rationales of higher education internationalisation in Latvia</t>
  </si>
  <si>
    <t>EUROPEAN EDUCATIONAL RESEARCH JOURNAL</t>
  </si>
  <si>
    <t>English</t>
  </si>
  <si>
    <t>Article</t>
  </si>
  <si>
    <t>Higher education internationalisation; international student recruitment; Latvia; inbound mobility; commercialisation; recruitment agencies; small state</t>
  </si>
  <si>
    <t>STUDENT MOBILITY; EASTERN-EUROPE; CASH COWS; UNIVERSITIES; MIGRATION; PERSPECTIVES; ENROLLMENTS; CITIZENSHIP; POLITICS</t>
  </si>
  <si>
    <t>There is growing international interest in how market imperatives interact with the socio-cultural and academic rationales of higher education internationalisation. This study provides new empirical material to examine the core rationales of international student recruitment in Latvia, where international students constitute 10% of the total tertiary enrolments. The nuanced analysis of narrative data from the interviews with university international officers is complemented by the analysis of policy documents and numeric data from the government and the UNESCO Institute of Statistics. By carefully interpreting the evidence, the study shows that international student recruitment has been stimulated by the demographic calculus and driven by the economic rationale. Universities have played an active role in increasing the numbers of mobile students and many institutions seem to benefit from working closely with student recruitment agencies. The scale of university-agency collaboration appears to vary by the type of institution; those with lower entry requirements have more extensive business relations with agencies than the relatively more reputable institutions. The study advances the understanding of internationalisation by arguing that a focus on market imperatives can undermine socio-cultural, academic and political benefits of inbound student mobility, which are viewed by universities as inferior to the immediate pecuniary interest.</t>
  </si>
  <si>
    <t>[Chankseliani, Maia] Univ Oxford, Dept Educ, 15 Norham Gardens, Oxford OX2 6PY, England</t>
  </si>
  <si>
    <t>University of Oxford</t>
  </si>
  <si>
    <t>Chankseliani, M (corresponding author), Univ Oxford, Dept Educ, 15 Norham Gardens, Oxford OX2 6PY, England.</t>
  </si>
  <si>
    <t>maia.chankseliani@education.ox.ac.uk</t>
  </si>
  <si>
    <t>Chankseliani, Maia/AAP-6441-2020</t>
  </si>
  <si>
    <t>Chankseliani, Maia/0000-0003-0910-3287</t>
  </si>
  <si>
    <t>SAGE PUBLICATIONS LTD</t>
  </si>
  <si>
    <t>LONDON</t>
  </si>
  <si>
    <t>1 OLIVERS YARD, 55 CITY ROAD, LONDON EC1Y 1SP, ENGLAND</t>
  </si>
  <si>
    <t>1474-9041</t>
  </si>
  <si>
    <t>EUR EDUC RES J</t>
  </si>
  <si>
    <t>Eur. Educ. Res. J.</t>
  </si>
  <si>
    <t>NOV</t>
  </si>
  <si>
    <t>10.1177/1474904119830507</t>
  </si>
  <si>
    <t>Education &amp; Educational Research</t>
  </si>
  <si>
    <t>Social Science Citation Index (SSCI)</t>
  </si>
  <si>
    <t>JI8VB</t>
  </si>
  <si>
    <t>Green Submitted</t>
  </si>
  <si>
    <t>2023-10-09</t>
  </si>
  <si>
    <t>WOS:000493740300001</t>
  </si>
  <si>
    <t>Chang, ES; Heckhausen, J; Greenberger, E; Chen, CS</t>
  </si>
  <si>
    <t>Chang, Esther S.; Heckhausen, Jutta; Greenberger, Ellen; Chen, Chuansheng</t>
  </si>
  <si>
    <t>Shared Agency with Parents for Educational Goals: Ethnic Differences and Implications for College Adjustment</t>
  </si>
  <si>
    <t>JOURNAL OF YOUTH AND ADOLESCENCE</t>
  </si>
  <si>
    <t>Late adolescents; Asian Americans; Parenting practices; Parental educational involvement; College adjustment</t>
  </si>
  <si>
    <t>ADOLESCENT ACHIEVEMENT; INVOLVEMENT; TRANSITION; AUTONOMY; CONTEXT; FAMILY; STYLE; EXPECTATIONS; MOOD; LIFE</t>
  </si>
  <si>
    <t>This study proposed and confirmed three ways in which college students can perceive shared agency and two ways in which they can perceive non-shared agency with parents when pursuing educational goals in college. Differences and similarities were examined among participants from four ethnic backgrounds (N = 515; 67% female): East Asian American, Southeast Asian American, Filipino/Pacific Islander American, and European American. Results indicated that Asian American youth reported higher levels of non-shared agency with parents (i.e., parental directing and noninvolvement), lower levels of shared agency (i.e., parental accommodation, support, or collaboration), and poorer college adjustment compared to European Americans. However, ethnic similarities were found whereby perceived shared agency in education with parents was associated with college adjustment. Multiple mediation analyses also indicated that our model of shared and non-shared agency with parents explained differences in college adjustment between Asian and European Americans, though more strongly for comparisons between European and East Asian Americans. Our results suggest that parents continue to be important in the education of older youth but that continued directing of youth's education in college can be maladaptive.</t>
  </si>
  <si>
    <t>[Chang, Esther S.] Soka Univ Amer, Aliso Viejo, CA 92656 USA; [Heckhausen, Jutta; Greenberger, Ellen; Chen, Chuansheng] Univ Calif Irvine, Dept Psychol &amp; Social Behav, Irvine, CA 92697 USA; [Chen, Chuansheng] Univ Calif Irvine, Dept Educ, Irvine, CA 92697 USA</t>
  </si>
  <si>
    <t>University of California System; University of California Irvine; University of California System; University of California Irvine</t>
  </si>
  <si>
    <t>Chang, ES (corresponding author), Soka Univ Amer, 1 Univ Dr, Aliso Viejo, CA 92656 USA.</t>
  </si>
  <si>
    <t>echang@soka.edu; heckhaus@uci.edu; egreenbe@uci.edu; cschen@uci.edu</t>
  </si>
  <si>
    <t>Chen, Chuansheng/0000-0002-8224-1005; Chang, Esther/0000-0003-1273-3028</t>
  </si>
  <si>
    <t>SPRINGER/PLENUM PUBLISHERS</t>
  </si>
  <si>
    <t>NEW YORK</t>
  </si>
  <si>
    <t>233 SPRING ST, NEW YORK, NY 10013 USA</t>
  </si>
  <si>
    <t>0047-2891</t>
  </si>
  <si>
    <t>1573-6601</t>
  </si>
  <si>
    <t>J YOUTH ADOLESCENCE</t>
  </si>
  <si>
    <t>J. Youth Adolesc.</t>
  </si>
  <si>
    <t>10.1007/s10964-009-9488-7</t>
  </si>
  <si>
    <t>Psychology, Developmental</t>
  </si>
  <si>
    <t>Psychology</t>
  </si>
  <si>
    <t>648WU</t>
  </si>
  <si>
    <t>hybrid, Green Published, Green Submitted</t>
  </si>
  <si>
    <t>WOS:000281725900004</t>
  </si>
  <si>
    <t>Peoples, P</t>
  </si>
  <si>
    <t>Peoples, Peg</t>
  </si>
  <si>
    <t>Empowering Students through Language &amp; Critical Thinking : The Bard College Language &amp; Thinking Program</t>
  </si>
  <si>
    <t>VOPROSY OBRAZOVANIYA-EDUCATIONAL STUDIES</t>
  </si>
  <si>
    <t>liberal arts pedagogy; student-centered learning; writing-to-learn; critical thinking; engaged learning; activeinquiry; reflection; metacognition; collaborative learning; active listening; writing-to-read; interactive learning; reading and writing strategies; focused free writes; process writing</t>
  </si>
  <si>
    <t>In many parts of the world, and particularly in Eastern Europe and Asia, educators and institutions are turning to liberal arts education because they are recognizing the limitations of old didactic teaching methods-pedagogies based primarily in lecture, rote memory, and disciplinary rigidity. At the heart of the liberal arts classroom is a student-centered pedagogy, but aside from hearing about the values of a student-centered pedagogy by visiting scholars, few educators seeking change at the classroom level get to experience what a student-centered classroom actually is-teaching practices and methodologies that foster active inquiry, autonomous expression and agency among students who have traditionally been passive recipients of information. This paper presents one liberal arts college's strategy for promoting a liberal arts pedagogy: the Bard College Language &amp; Thinking Program developed to introduce educators and students alike to a classroom in which learning is interactive and where students are encouraged to raise questions, challenge assumptions, and to actively engage in intellectual inquiry and collaborative work through writing-to-learn practices. In the Language &amp; Thinking Program, the teacher does not have a monopoly on knowledge, but instead guides students through a variety of reading and writing strategies used to actively empower students through language and critical thinking.</t>
  </si>
  <si>
    <t>[Peoples, Peg] Bard Coll, Inst Writing &amp; Thinking, Annandale On Hudson, NY 12504 USA</t>
  </si>
  <si>
    <t>Peoples, P (corresponding author), Bard Coll, Inst Writing &amp; Thinking, Annandale On Hudson, NY 12504 USA.</t>
  </si>
  <si>
    <t>peoples@bard.edu</t>
  </si>
  <si>
    <t>NATL RES UNIV HIGHER SCH ECONOMICS</t>
  </si>
  <si>
    <t>MOSCOW</t>
  </si>
  <si>
    <t>MYASNITSKAYA 20, MOSCOW, 101000, RUSSIA</t>
  </si>
  <si>
    <t>1814-9545</t>
  </si>
  <si>
    <t>VOPR OBRAZOVANIYA-ED</t>
  </si>
  <si>
    <t>Vopr. Obrazovaniya-Educ. Stud.</t>
  </si>
  <si>
    <t>10.17323/1814-9545-2015-4-116-131</t>
  </si>
  <si>
    <t>Education, Scientific Disciplines</t>
  </si>
  <si>
    <t>Emerging Sources Citation Index (ESCI)</t>
  </si>
  <si>
    <t>DP1NH</t>
  </si>
  <si>
    <t>gold</t>
  </si>
  <si>
    <t>WOS:000378256200008</t>
  </si>
  <si>
    <t>Priyadharshini, E; Watson, J</t>
  </si>
  <si>
    <t>Priyadharshini, Esther; Watson, Jacqueline</t>
  </si>
  <si>
    <t>Between Aspiration and Achievement: structure and agency in young migrant lives</t>
  </si>
  <si>
    <t>POWER AND EDUCATION</t>
  </si>
  <si>
    <t>ASPIRE</t>
  </si>
  <si>
    <t>This article puts forward the argument that young migrants considering Higher and Further Education require robust structural support that attends to their psycho-social, communal, and material needs. Despite evidence of young migrants having high aspirations to achieve in this country, policy in the United Kingdom increasingly presents them with structural barriers rather than structures of support. This argument is based on findings from a recent research project which was conducted in the East Anglian region of the UK with children originally from central and eastern Europe. The children were all aged between 13-15 years and living in designated deprived areas. The article situates the project's findings in the context of the wider literature on aspirations in relation to education and employment, and examines the implications of recent UK government policy changes on the structures impacting on migrant youth's agency to achieve through Higher and Further Education. The authors suggest that migrant students are uncomfortably suspended in the gulf between desires and outcomes, with government policies failing to match the vibrancy of their agency to achieve.</t>
  </si>
  <si>
    <t>[Priyadharshini, Esther; Watson, Jacqueline] Univ East Anglia, Ctr Appl Res Educ, Sch Educ &amp; Lifelong Learning, Educ, Norwich, Norfolk, England</t>
  </si>
  <si>
    <t>University of East Anglia</t>
  </si>
  <si>
    <t>Priyadharshini, E (corresponding author), Univ East Anglia, Ctr Appl Res Educ, Sch Educ &amp; Lifelong Learning, Educ, Norwich, Norfolk, England.</t>
  </si>
  <si>
    <t>e.priya@uea.ac.uk; jacqueline.watson@uea.ac.uk</t>
  </si>
  <si>
    <t>1757-7438</t>
  </si>
  <si>
    <t>POWER EDUC</t>
  </si>
  <si>
    <t>Power Educ.</t>
  </si>
  <si>
    <t>JUN</t>
  </si>
  <si>
    <t>SI</t>
  </si>
  <si>
    <t>10.2304/power.2012.4.2.150</t>
  </si>
  <si>
    <t>VF8AN</t>
  </si>
  <si>
    <t>WOS:000443617100004</t>
  </si>
  <si>
    <t>Proteasa, V; Andreescu, L; Curaj, A</t>
  </si>
  <si>
    <t>Proteasa, Viorel; Andreescu, Liviu; Curaj, Adrian</t>
  </si>
  <si>
    <t>Differentiation and academic control over policy in Central and Eastern Europe: The case of Romania</t>
  </si>
  <si>
    <t>Higher education; differentiation; post-communism; public-private; ministers' agency; diversity; academic control; rational myths</t>
  </si>
  <si>
    <t>HIGHER-EDUCATION; INSTITUTIONAL DIVERSITY</t>
  </si>
  <si>
    <t>This article adds a political perspective to the phenomenon of higher education de-differentiation, by building on Gary Rhoades' neo-institutionalist account. Diversity is operationalized on a hallmark dimension for Central and Eastern Europe: the public-private divide. Higher education is conceived of as a structured organizational field and its institutionalization in Central and Eastern Europe is surveyed in a comparative approach, focusing on the institutions governing the competition for (tuition paying) students and the normative images of higher education (accreditation, quality assurance, classifications and rankings). Critical junctures are identified in regard to the structuration and re-structuration of higher education in Romania, and the agency of the ministers is traced in relation to their academic background. The article builds on evidence from studies of system-level diversity or differentiation in higher education, the structuration of higher education as an organizational field, and the more recent empirical accounts on the impact of the agency of academics in policy formulation in Central and Eastern Europe (especially those in office as ministers of education).</t>
  </si>
  <si>
    <t>[Proteasa, Viorel] West Univ Timisoara, Ctr Publ Policy, Vasile Parvan,4, Timisoara 300223, Romania; [Andreescu, Liviu] Univ Bucharest, Fac Adm &amp; Business, Bucharest, Romania; [Curaj, Adrian] Natl Univ Polit Studies &amp; Publ Adm SNSPA, Bucharest, Romania</t>
  </si>
  <si>
    <t>West University of Timisoara; University of Bucharest; National University of Political Studies &amp; Public Administration</t>
  </si>
  <si>
    <t>Proteasa, V (corresponding author), West Univ Timisoara, Ctr Publ Policy, Vasile Parvan,4, Timisoara 300223, Romania.</t>
  </si>
  <si>
    <t>viorel.proteasa@gmail.com</t>
  </si>
  <si>
    <t>Proteasa, Viorel/IAO-1980-2023; Curaj, Adrian/AAE-3143-2019; curaj, adrian/G-5322-2019; Ločičnik, Aleksandra/ABE-7348-2021; Andreescu, Liviu/F-2611-2013</t>
  </si>
  <si>
    <t>Curaj, Adrian/0000-0003-0852-5728; curaj, adrian/0000-0003-0852-5728; Andreescu, Liviu/0000-0002-2903-5915; Proteasa, Viorel/0000-0002-7996-8692</t>
  </si>
  <si>
    <t>Human Resources - Young Teams programme of Romania's National Plan for Research, Development and Innovation (PN2) [PN-II-RU-TE-2014-4-2296, 379/2015]</t>
  </si>
  <si>
    <t>Human Resources - Young Teams programme of Romania's National Plan for Research, Development and Innovation (PN2)</t>
  </si>
  <si>
    <t>The contributions of Viorel Proteasa and Liviu Andreescu were supported through the research project 'From Corporatism to Diversity: A Neoinstitutionalist Study of Representative Student Organizations in Postcommunist Romania' (code PN-II-RU-TE-2014-4-2296, contract no. 379/2015), funded under the Human Resources - Young Teams programme of Romania's National Plan for Research, Development and Innovation (PN2).</t>
  </si>
  <si>
    <t>SEP</t>
  </si>
  <si>
    <t>10.1177/1474904117703227</t>
  </si>
  <si>
    <t>FF0UR</t>
  </si>
  <si>
    <t>WOS:000408617100006</t>
  </si>
  <si>
    <t>Leong, WS; Ismail, H; Costa, JS; Tan, HB</t>
  </si>
  <si>
    <t>Leong, Wei Shin; Ismail, Haslinda; Costa, Jolene Sonia; Tan, Hong Boon</t>
  </si>
  <si>
    <t>Assessment for learning research in East Asian countries</t>
  </si>
  <si>
    <t>STUDIES IN EDUCATIONAL EVALUATION</t>
  </si>
  <si>
    <t>Educational assessment; Educational policy; Student evaluation; Student improvement; Assessment for learning; Formative assessment</t>
  </si>
  <si>
    <t>FORMATIVE ASSESSMENT; CONCEPTIONS; INTENTIONS; CURRICULUM; LANGUAGE; ENGLISH; ISSUES</t>
  </si>
  <si>
    <t>Educational agencies in East Asia have heeded the advice of research findings and therefore acknowledge the value of assessment for learning (AfL) practices through various policy initiatives. At definitional level, the evolving conceptions and theories of Aft have consistently streamed in from overwhelmingly European and Anglophone-based research. We present a review of mainly peer-reviewed journal articles on selected AfL research in East Asian countries. The findings show that the current implicit and atheoretical approach towards defining and implementing Aft suggests opportunities for further deliberation and theorisation about what constitutes Aft in East Asian countries. It is conceivable that teachers who understand the principles and frequently prepare students for summative assessment in the East Asian classroom are concurrently practising a particular process and practice of AfL. We conclude that the practices of Aft can therefore not just be variable; they will also be very situated and contested.</t>
  </si>
  <si>
    <t>[Leong, Wei Shin; Ismail, Haslinda; Costa, Jolene Sonia; Tan, Hong Boon] Nanyang Technol Univ, Natl Inst Educ, 1 Nanyang Walk, Singapore 637616, Singapore; [Costa, Jolene Sonia] Natl Univ Singapore, Ctr English Language Commun, 10 Architecture Dr, Singapore 117511, Singapore</t>
  </si>
  <si>
    <t>Nanyang Technological University &amp; National Institute of Education (NIE) Singapore; National Institute of Education (NIE) Singapore; Nanyang Technological University; National University of Singapore</t>
  </si>
  <si>
    <t>Leong, WS (corresponding author), Nanyang Technol Univ, Natl Inst Educ, 1 Nanyang Walk, Singapore 637616, Singapore.</t>
  </si>
  <si>
    <t>weishin.leong@nie.edu.sg; haslinda.ismail@nie.edu.sg; elcjsc@nus.edu.sg; hongboon.tan@nie.edu.sg</t>
  </si>
  <si>
    <t>National Institute of Education (NIE), Office of Education Research (OER), Singapore [OER 12/15 CCD]</t>
  </si>
  <si>
    <t>National Institute of Education (NIE), Office of Education Research (OER), Singapore</t>
  </si>
  <si>
    <t>This work is supported by the National Institute of Education (NIE), Office of Education Research (OER), Singapore [grant number OER 12/15 CCD].</t>
  </si>
  <si>
    <t>ELSEVIER</t>
  </si>
  <si>
    <t>AMSTERDAM</t>
  </si>
  <si>
    <t>RADARWEG 29, 1043 NX AMSTERDAM, NETHERLANDS</t>
  </si>
  <si>
    <t>0191-491X</t>
  </si>
  <si>
    <t>STUD EDUC EVAL</t>
  </si>
  <si>
    <t>Stud. Educ. Eval.</t>
  </si>
  <si>
    <t>DEC</t>
  </si>
  <si>
    <t>10.1016/j.stueduc.2018.09.005</t>
  </si>
  <si>
    <t>Education &amp; Educational Research; Psychology, Educational</t>
  </si>
  <si>
    <t>Education &amp; Educational Research; Psychology</t>
  </si>
  <si>
    <t>HE6DZ</t>
  </si>
  <si>
    <t>WOS:000453494800029</t>
  </si>
  <si>
    <t>Burton, E</t>
  </si>
  <si>
    <t>Burton, Eric</t>
  </si>
  <si>
    <t>Decolonization, the Cold War, and Africans' routes to higher education overseas, 1957-65</t>
  </si>
  <si>
    <t>JOURNAL OF GLOBAL HISTORY</t>
  </si>
  <si>
    <t>decolonization; East Africa; educational migration; global Cold War; mobility; universities</t>
  </si>
  <si>
    <t>EAST; IDENTITIES; BANDUNG; WEST</t>
  </si>
  <si>
    <t>From the late 1950s, Africans seeking higher education went to a rapidly increasing number of destinations, both within Africa and overseas. Based on multi-sited archival research and memoirs, this article shows how Africans forged and used new routes to gain access to higher education denied to them in their territories of origin, and in this way also shaped scholarship policies across the globe. Focusing on British-ruled territories in East Africa, the article establishes the importance of African intermediaries and independent countries as hubs of mobility. The agency of students and intermediaries, as well as official responses, are examined in three interconnected cases: the clandestine 'Nile route' from East Africa to Egypt and eastern Europe; the 'airlifts' from East Africa to North America; and the 'exodus' of African students from the Eastern bloc to western Europe. Although all of these routes were short-lived, they transformed official scholarship provisions, and significantly shaped the postcolonial period in the countries of origin.</t>
  </si>
  <si>
    <t>[Burton, Eric] Univ Innsbruck, Dept Contemporary Hist, Innrain 52, A-6020 Innsbruck, Austria</t>
  </si>
  <si>
    <t>University of Innsbruck</t>
  </si>
  <si>
    <t>Burton, E (corresponding author), Univ Innsbruck, Dept Contemporary Hist, Innrain 52, A-6020 Innsbruck, Austria.</t>
  </si>
  <si>
    <t>eric.burton@uibk.ac.at</t>
  </si>
  <si>
    <t>Burton, Eric/0000-0003-1117-6602</t>
  </si>
  <si>
    <t>Austrian Science Fund/FWF [P-25949-G16]</t>
  </si>
  <si>
    <t>Austrian Science Fund/FWF(Austrian Science Fund (FWF))</t>
  </si>
  <si>
    <t>I would like to express my sincere gratitude to George Roberts, Jorg Depta, and Sebastian Pampuch for providing access to crucial documents. Thanks also to the editors of this journal, two anonymous readers, Immanuel Harisch, Ismay Milford, and Marcia Schenck for their valuable comments on previous versions of this article. The first draft was written during my Eastern Europe Global Area (EEGA) Leibniz Science Campus fellowship at Leipzig University, where I profited from stimulating exchanges with Constantin Katsakioris, Steffi Marung, Ana Moledo, Matthias Middell, and others. The article also uses material collected in the framework of the project P-25949-G16 (Austrian Science Fund/FWF).</t>
  </si>
  <si>
    <t>CAMBRIDGE UNIV PRESS</t>
  </si>
  <si>
    <t>CAMBRIDGE</t>
  </si>
  <si>
    <t>EDINBURGH BLDG, SHAFTESBURY RD, CB2 8RU CAMBRIDGE, ENGLAND</t>
  </si>
  <si>
    <t>1740-0228</t>
  </si>
  <si>
    <t>1740-0236</t>
  </si>
  <si>
    <t>J GLOBAL HIST</t>
  </si>
  <si>
    <t>J. Glob. Hist.</t>
  </si>
  <si>
    <t>MAR</t>
  </si>
  <si>
    <t>PII S174002281900038X</t>
  </si>
  <si>
    <t>10.1017/S174002281900038X</t>
  </si>
  <si>
    <t>History</t>
  </si>
  <si>
    <t>Social Science Citation Index (SSCI); Arts &amp; Humanities Citation Index (A&amp;HCI)</t>
  </si>
  <si>
    <t>KK8NU</t>
  </si>
  <si>
    <t>Green Published, hybrid</t>
  </si>
  <si>
    <t>WOS:000512993900009</t>
  </si>
  <si>
    <t>Friedman, SR; Weissbrod, CS</t>
  </si>
  <si>
    <t>Attitudes toward the continuation of family rituals among emerging adults</t>
  </si>
  <si>
    <t>SEX ROLES</t>
  </si>
  <si>
    <t>family rituals; cross-generational; emerging adult</t>
  </si>
  <si>
    <t>AGENCY</t>
  </si>
  <si>
    <t>In this study we examined college students' assessment of the personal meaningfulness of their families' rituals and their desire to initiate family rituals in the future. Participants were 46 male and 49 female never-married, primarily European American undergraduates at a private east coast university. It was found that women were more likely than men to see themselves initiating future family rituals. The amount of ritual initiation undertaken by participants' same-sex parents and participants' communality were significant predictors of reported likelihood of future ritual initiation. A caring parenting style was the only significant predictor of the meaningfulness of rituals. The relationships of respondents' religious and ethnic background and their parents' marital status to their attitudes toward rituals were also examined.</t>
  </si>
  <si>
    <t>American Univ, Dept Psychol, Washington, DC 20016 USA</t>
  </si>
  <si>
    <t>American University</t>
  </si>
  <si>
    <t>Friedman, SR (corresponding author), Yale Univ, Sch Med, Consultat Ctr, 389 Whitney Ave, New Haven, CT 06511 USA.</t>
  </si>
  <si>
    <t>stacey.friedman@yale.edu</t>
  </si>
  <si>
    <t>0360-0025</t>
  </si>
  <si>
    <t>1573-2762</t>
  </si>
  <si>
    <t>Sex Roles</t>
  </si>
  <si>
    <t>FEB</t>
  </si>
  <si>
    <t>3-4</t>
  </si>
  <si>
    <t>10.1023/B:SERS.0000015558.21334.6b</t>
  </si>
  <si>
    <t>Psychology, Developmental; Psychology, Social; Women's Studies</t>
  </si>
  <si>
    <t>Psychology; Women's Studies</t>
  </si>
  <si>
    <t>773BB</t>
  </si>
  <si>
    <t>WOS:000188876900010</t>
  </si>
  <si>
    <t>Galliera, I</t>
  </si>
  <si>
    <t>Galliera, Izabel</t>
  </si>
  <si>
    <t>Self-Institutionalizing as Political Agency: Contemporary Art Practice in Bucharest and Budapest</t>
  </si>
  <si>
    <t>ARTMARGINS</t>
  </si>
  <si>
    <t>Self-institutionalizing; Hungary; Romania; civil society; social capital; social networks; contemporary art; politics</t>
  </si>
  <si>
    <t>Reacting against politically monopolizing attempts at rewriting the socialist past in post-1989 Hungary and Romania, a diverse number of artists, curators, critics, activists and students have come together to form temporary organizations and institutions. Through a contextual reading and critical analysis of The Department for Art in Public Space (2009-2011) in Bucharest and IMPEX (2003-2006) and DINAMO (2006-2008) in Budapest, this article investigates what the author refers to as a self-institutionalizing and the ways in which this practice becomes a vehicle to rear politicized civil societies in post-cold war Central and Eastern Europe. The discussion of the two self-institutionalizing initiatives in Romania and Hungary seeks to contribute and complicate the official and institutionalized narrative of institutional critique rooted in a North American context.</t>
  </si>
  <si>
    <t>[Galliera, Izabel] McDaniel Coll, Dept Art &amp; Art Hist, Westminster, MD 21157 USA</t>
  </si>
  <si>
    <t>Galliera, I (corresponding author), McDaniel Coll, Dept Art &amp; Art Hist, Westminster, MD 21157 USA.</t>
  </si>
  <si>
    <t>MIT PRESS</t>
  </si>
  <si>
    <t>ONE ROGERS ST, CAMBRIDGE, MA 02142-1209 USA</t>
  </si>
  <si>
    <t>2162-2574</t>
  </si>
  <si>
    <t>2162-2582</t>
  </si>
  <si>
    <t>ARTMARGINS-CAMBRIDGE</t>
  </si>
  <si>
    <t>ARTMargins</t>
  </si>
  <si>
    <t>10.1162/ARTM_a_00147</t>
  </si>
  <si>
    <t>Art</t>
  </si>
  <si>
    <t>Arts &amp; Humanities Citation Index (A&amp;HCI)</t>
  </si>
  <si>
    <t>DN9CO</t>
  </si>
  <si>
    <t>WOS:000377377000003</t>
  </si>
  <si>
    <t>Moroz, DV; Moroz, S</t>
  </si>
  <si>
    <t>Moroz, Dr Volodymyr; Moroz, Svitlana</t>
  </si>
  <si>
    <t>DISTANCE LEARNING AND FACE-TO-FACE LEARNING: STUDENT PERCEPTION OF QUALITY ASSURANCE AND PROSPECTS FOR IMPROVEMENT IN EDUCATION MANAGEMENT TECHNOLOGIES</t>
  </si>
  <si>
    <t>TURKISH ONLINE JOURNAL OF DISTANCE EDUCATION</t>
  </si>
  <si>
    <t>Distance education; questionnaire of students; higher education quality; education management; distance education instruments</t>
  </si>
  <si>
    <t>Global challenges are an objective factor influencing the development of socio-economic and socio-political subsystems of society. The influence of this factor is not uniform, causing a different impact on every social activity sphere. The actualization of challenge to people's health risk, determined by the widespread of the COVID-19 infection in 2020, has become the cause of changes in modes of operation for most of social institutes, including that of education. To implement the national governments' decisions concerning prevention of population's infecting with COVID-19, the administrations of most European universities have refrained from teaching educational programs in the face-to-face mode and adopted the decision of applying the distance form of training. This forced step by the universities has determined the raise in stakeholders' interest in the problematics of the quality of education obtained through the distance mode of higher education. In their attempt to provide the answer concerning the potential of the distance form of training in ensuring education quality, the authors of this article have conducted a poll of 544 students from higher education establishments of Eastern Ukraine. The answers obtained were analyzed by the following aspects: comparing education quality depending on the mode of obtaining it; perspectives of applying the distance form of education at each stage of higher education; efficiency of applying the distance training instruments in the training process. On the results of analyzing the respondents' answers, recommendations and conclusions as to the state of distance education and the perspectives of its development were formulated. Besides, the article offers a classification of distance education instruments and proposes recommendations concerning their application in the training process. The article's content will be of interest not only for specialists working at agencies that ensure quality of higher education, but also for stakeholders and administrations of the universities that are planning to raise the level of their presence at the education services market on account of implementing the distance training's potentials.</t>
  </si>
  <si>
    <t>[Moroz, Dr Volodymyr] Natl Tech Univ, Kharkiv Polytech Inst, Dept Sociol &amp; Publ Adm, Kharkiv, Ukraine; [Moroz, Svitlana] Natl Univ Civil Protect Ukraine, Training Res &amp; Prod Ctr, Kharkiv, Ukraine; [Moroz, Svitlana] Natl Univ Civil Protect Ukraine, Training Res &amp; Prod Ctr, 94 Chernyshevska Str, UA-61023 Kharkiv, Ukraine</t>
  </si>
  <si>
    <t>Ministry of Education &amp; Science of Ukraine; National Technical University Kharkiv Polytechnic Institute; National University of Civil Defence of Ukraine; National University of Civil Defence of Ukraine</t>
  </si>
  <si>
    <t>Moroz, S (corresponding author), Natl Univ Civil Protect Ukraine, Training Res &amp; Prod Ctr, 94 Chernyshevska Str, UA-61023 Kharkiv, Ukraine.</t>
  </si>
  <si>
    <t>ra.ekma@gmail.com</t>
  </si>
  <si>
    <t>ANADOLU UNIV</t>
  </si>
  <si>
    <t>ESKISEHIR</t>
  </si>
  <si>
    <t>INST FINE ARTS, ESKISEHIR, 26470, TURKEY</t>
  </si>
  <si>
    <t>1302-6488</t>
  </si>
  <si>
    <t>TURK ONLINE J DISTAN</t>
  </si>
  <si>
    <t>Turk. Online J. Distance Educ.</t>
  </si>
  <si>
    <t>OCT</t>
  </si>
  <si>
    <t>5K5JC</t>
  </si>
  <si>
    <t>WOS:000869761400010</t>
  </si>
  <si>
    <t>Mälksoo, M</t>
  </si>
  <si>
    <t>Malksoo, Maria</t>
  </si>
  <si>
    <t>Captive minds: the function and agency of Eastern Europe in International Security Studies</t>
  </si>
  <si>
    <t>JOURNAL OF INTERNATIONAL RELATIONS AND DEVELOPMENT</t>
  </si>
  <si>
    <t>Captive minds; Eastern Europe; International Security Studies; Knowledge production; 'Worlding' IR</t>
  </si>
  <si>
    <t>COLD-WAR; MINORITY RIGHTS; POST-SOVIET; RELATIONS IR; SOCIALIZATION; POLITICS; WORLD; IDENTITY; RUSSIA; UNION</t>
  </si>
  <si>
    <t>This article unpacks the ways Eastern Europe (broadly conceived) has featured as a space, trope, and scholarly origin in major International Security Studies (ISS) and International Relations (IR) journals over the past three decades. A framing and authorship analysis in 18 disciplinary journals between 1991 and 2019 demonstrates how the region has been instrumental for the ISS subfield as an exemplary student of the Western theory and practice of IR. Eastern Europe has served as a symbolic space for exercising the civilising mission of the West and testing the related theories (security community building, democratisation, modernisation, Europeanisation, norm diffusion) in practice. The relative dearth of East European voices in ISS and leading IR theory journals speaks volumes about the politics of knowledge production and the analytical economy of the field. The positionality of East European 'captive minds' complicates 'worlding' IR from the region. The East European subalterns are largely enfolded in the definitive discourses of the field, and their power through disciplinary journals remains marginal.</t>
  </si>
  <si>
    <t>[Malksoo, Maria] Univ Kent, Brussels Sch Int Studies, Espace Rolin, Blvd Louis Schmidt 2A Louis Schmidtlaan 2A, B-1040 Brussels, Belgium</t>
  </si>
  <si>
    <t>Mälksoo, M (corresponding author), Univ Kent, Brussels Sch Int Studies, Espace Rolin, Blvd Louis Schmidt 2A Louis Schmidtlaan 2A, B-1040 Brussels, Belgium.</t>
  </si>
  <si>
    <t>m.malksoo@kent.ac.uk</t>
  </si>
  <si>
    <t>Malksoo, Maria/H-3060-2014</t>
  </si>
  <si>
    <t>Malksoo, Maria/0000-0002-7110-2050</t>
  </si>
  <si>
    <t>PALGRAVE MACMILLAN LTD</t>
  </si>
  <si>
    <t>BASINGSTOKE</t>
  </si>
  <si>
    <t>BRUNEL RD BLDG, HOUNDMILLS, BASINGSTOKE RG21 6XS, HANTS, ENGLAND</t>
  </si>
  <si>
    <t>1408-6980</t>
  </si>
  <si>
    <t>1581-1980</t>
  </si>
  <si>
    <t>J INT RELAT DEV</t>
  </si>
  <si>
    <t>J. Int. Relat. Dev.</t>
  </si>
  <si>
    <t>10.1057/s41268-021-00230-2</t>
  </si>
  <si>
    <t>JUL 2021</t>
  </si>
  <si>
    <t>International Relations; Political Science</t>
  </si>
  <si>
    <t>International Relations; Government &amp; Law</t>
  </si>
  <si>
    <t>WZ3RI</t>
  </si>
  <si>
    <t>Green Accepted</t>
  </si>
  <si>
    <t>WOS:000678426800001</t>
  </si>
  <si>
    <t>Gunn, GC</t>
  </si>
  <si>
    <t>Gunn, Geoffrey C.</t>
  </si>
  <si>
    <t>East-Southeast Asia in World History: The Making of a World Region</t>
  </si>
  <si>
    <t>TRANS-TRANS-REGIONAL AND -NATIONAL STUDIES OF SOUTHEAST ASIA</t>
  </si>
  <si>
    <t>East (Northeast)-Southeast Asia; regional world history; globalisation; correlated and connected history</t>
  </si>
  <si>
    <t>Global trends which have seen the dramatic rise of the East-Southeast Asian economies suggests a turning of the wheel. Students of world history will recall the central place of China and India in the pre-modern world as producers and exporters of, variously, silks, ceramics and textiles, just as their populations and economies vastly dwarfed those of medieval Europe. The sprawling tropical zone of Southeast Asia, known historically as a prime source of spices and natural commodities, also boasted impressive civilisations. Still we are perplexed as to how a region boasting internationally known trade emporium dropped off the centre stage of world history. Reading back, did colonialism and imperialism turn the tide against indigenous agency? Or was stagnation an inevitable feature of life in pre-modern Southeast Asia? In seeking to answer these and other questions, this article both replays and critiques the many constructions of the broader East-Southeast Asia region, including its historiography, with special attention to recent trends in the framing of world-regional and global history. This is important, I argue, as localism, powerful state narratives, and the legacies of colonial conceptions and categories all contrive to ignore the importance of a holistic framing of this part of the globe.</t>
  </si>
  <si>
    <t>[Gunn, Geoffrey C.] Nagasaki Univ, Nagasaki, Japan</t>
  </si>
  <si>
    <t>Nagasaki University</t>
  </si>
  <si>
    <t>Gunn, GC (corresponding author), Nagasaki Univ, Nagasaki, Japan.</t>
  </si>
  <si>
    <t>gunn.nagasaki@gmail.com</t>
  </si>
  <si>
    <t>32 AVENUE OF THE AMERICAS, NEW YORK, NY 10013-2473 USA</t>
  </si>
  <si>
    <t>2051-364X</t>
  </si>
  <si>
    <t>2051-3658</t>
  </si>
  <si>
    <t>TRANS</t>
  </si>
  <si>
    <t>TRaNS</t>
  </si>
  <si>
    <t>JAN</t>
  </si>
  <si>
    <t>10.1017/trn.2013.14</t>
  </si>
  <si>
    <t>Area Studies</t>
  </si>
  <si>
    <t>V17QU</t>
  </si>
  <si>
    <t>WOS:000214699100002</t>
  </si>
  <si>
    <t>Pan, L</t>
  </si>
  <si>
    <t>Pan, Lu</t>
  </si>
  <si>
    <t>The making of Gong/ Kyo - visual archive and the common in contemporary East Asia</t>
  </si>
  <si>
    <t>INTER-ASIA CULTURAL STUDIES</t>
  </si>
  <si>
    <t>Visual archive in East Asia; public and private; Mizoguchi Yuzo; Sendai Mediatheque; multitude</t>
  </si>
  <si>
    <t>This study will take two cases from East Asia to illustrate how visual archive/archiving has become or potentially becomes new space where image, heterogeneous temporalities and ideas of the common may lead to a redefinition or at least reconsideration of the binaries between public and private, between image and visual, between past and future. In contrast to historical archives, such visual archives not only aim for documentation and conservation but also become the sites of creating agencies and provoking critical reflections on the idea of the public. The first case is Center for Remembering 3.11(1) initiated by Sendai Mediatheque (SMT), where civic participation and the archiving of the post-311 Tohoku Earthquake images of the disaster-ridden region were solicited and made into an online archive. The second case is Multitude.asia, a digital archive initiated by Taiwanese activist and scholar Huang Sun-quan, who works in collaboration with students, artists, and researchers from Mainland China and Taiwan in sorting, interviewing, and editing videos and texts about alternative cultural activities and space in Asia. While discussions on the archive and the public discourse are predominated by theories from Europe and the US, the current study intends to contextualize the concepts of the public (gng/yake), the private (s/watakushi), and the common (gng/ ky) in Chinese and Japanese languages in the discourse of archive in cultural specificity.</t>
  </si>
  <si>
    <t>[Pan, Lu] Hong Kong Polytech Univ, Dept Chinese Culture, Hong Kong, Hong Kong, Peoples R China</t>
  </si>
  <si>
    <t>Hong Kong Polytechnic University</t>
  </si>
  <si>
    <t>Pan, L (corresponding author), Hong Kong Polytech Univ, Dept Chinese Culture, Hong Kong, Hong Kong, Peoples R China.</t>
  </si>
  <si>
    <t>lu.pan@polyu.edu.hk</t>
  </si>
  <si>
    <t>Pan, Lu/0000-0001-8862-1765</t>
  </si>
  <si>
    <t>Hong Kong Polytechnic University [1-ZE5W]</t>
  </si>
  <si>
    <t>Hong Kong Polytechnic University(Hong Kong Polytechnic University)</t>
  </si>
  <si>
    <t>This work was supported by the Hong Kong Polytechnic University [grant number 1-ZE5W].</t>
  </si>
  <si>
    <t>ROUTLEDGE JOURNALS, TAYLOR &amp; FRANCIS LTD</t>
  </si>
  <si>
    <t>ABINGDON</t>
  </si>
  <si>
    <t>2-4 PARK SQUARE, MILTON PARK, ABINGDON OX14 4RN, OXON, ENGLAND</t>
  </si>
  <si>
    <t>1464-9373</t>
  </si>
  <si>
    <t>1469-8447</t>
  </si>
  <si>
    <t>INTER-ASIA CULT STUD</t>
  </si>
  <si>
    <t>Inter-Asia Cult. Stud.</t>
  </si>
  <si>
    <t>10.1080/14649373.2018.1497903</t>
  </si>
  <si>
    <t>Anthropology; Cultural Studies; Asian Studies</t>
  </si>
  <si>
    <t>GV4DT</t>
  </si>
  <si>
    <t>WOS:000446048500007</t>
  </si>
  <si>
    <t>Schwenkel, C</t>
  </si>
  <si>
    <t>Schwenkel, Christina</t>
  </si>
  <si>
    <t>The Things They Carried (and Kept): Revisiting Ostalgie in the Global South</t>
  </si>
  <si>
    <t>COMPARATIVE STUDIES IN SOCIETY AND HISTORY</t>
  </si>
  <si>
    <t>materiality; socialism; time; migration; whiteness; cultural memory; decolonization; consumption; Germany; Vietnam</t>
  </si>
  <si>
    <t>EVERYDAY-LIFE; VIETNAM; MEMORY; CONSUMPTION; SEMIOTICS; MIGRATION; WORKERS; GUANXI; ESSAY; GOODS</t>
  </si>
  <si>
    <t>The rich body of literature on the cultural legacies of East Germany has privileged white German perspectives on material culture at the expense of non-white and non-European encounters with socialist things. In shifting the spatial lens to the global South, and to the foreign students and workers who lived for extended periods in East Germany, I trouble the implicit whiteness in the study of GDR cultural memory. Popular identification with GDR goods extended beyond the borders of Germany to newly decolonized countries that were the beneficiaries of the GDR's solidarity policies. Using the example of Vietnam, I challenge formulations of Ostalgie as a site of white German memory production only, highlighting consumption of East German products by racialized foreign Others. In examining the objects that Vietnamese migrants amassed and transported back to Vietnam, and their subsequent use and circulation through today, I offer a different take on the temporal and spatial relationship between people and commodities, one that assigns value and agency to imported socialist things. In contrast to reunified Germany, where socialist-era goods were deemed disposable and obsolete, in Vietnam, East German products did not lose their utility and associations with modernity. The essay argues for a more inclusive exploration of memory and approach to Ostalgie that takes seriously the alternative logics of time, space, and materiality that informed the circuits of consumption, trade, and meaning of GDR things.</t>
  </si>
  <si>
    <t>[Schwenkel, Christina] Univ Calif Riverside, Dept Anthropol, Riverside, CA 92521 USA</t>
  </si>
  <si>
    <t>University of California System; University of California Riverside</t>
  </si>
  <si>
    <t>Schwenkel, C (corresponding author), Univ Calif Riverside, Dept Anthropol, Riverside, CA 92521 USA.</t>
  </si>
  <si>
    <t>Wenner-Gren Foundation; Deutscher Akademischer Austauschdienst (DAAD)</t>
  </si>
  <si>
    <t>Wenner-Gren Foundation; Deutscher Akademischer Austauschdienst (DAAD)(Deutscher Akademischer Austausch Dienst (DAAD))</t>
  </si>
  <si>
    <t>Research for this article was supported by the Wenner-Gren Foundation and the Deutscher Akademischer Austauschdienst (DAAD). An earlier version was presented at the Institut fur Europaische Ethnologie at Humboldt University in Berlin and at the Soyuz Postsocialist Cultural Studies Symposium at Indiana University. Thank you to Elizabeth Cullen Dunn and Kriszti Fehervary for conversations that helped to sharpen the arguments presented here, as well as to CSSH Editors Genevieve Zubrzycki and Paul Christopher Johnson, Managing Editor David Akin, and the journal's anonymous reviewers for their valuable comments.</t>
  </si>
  <si>
    <t>0010-4175</t>
  </si>
  <si>
    <t>1475-2999</t>
  </si>
  <si>
    <t>COMP STUD SOC HIST</t>
  </si>
  <si>
    <t>Comp. Stud. Soc. Hist.</t>
  </si>
  <si>
    <t>APR</t>
  </si>
  <si>
    <t>PII S0010417522000032</t>
  </si>
  <si>
    <t>10.1017/S0010417522000032</t>
  </si>
  <si>
    <t>Anthropology; History; Sociology</t>
  </si>
  <si>
    <t>0E1AJ</t>
  </si>
  <si>
    <t>hybrid</t>
  </si>
  <si>
    <t>WOS:000776416300011</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</si>
  <si>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</si>
  <si>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</si>
  <si>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</si>
  <si>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</si>
  <si>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</si>
  <si>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</si>
  <si>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</si>
  <si>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</si>
  <si>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</si>
  <si>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</si>
  <si>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</si>
  <si>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</si>
  <si>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</si>
  <si>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</si>
  <si>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</si>
  <si>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</si>
  <si>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</si>
  <si>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VF0HF</t>
  </si>
  <si>
    <t>WOS:000441733000023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</si>
</sst>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72</v>
      </c>
      <c r="AH2">
        <v>6</v>
      </c>
      <c r="AI2">
        <v>6</v>
      </c>
      <c r="AJ2">
        <v>2</v>
      </c>
      <c r="AK2">
        <v>24</v>
      </c>
      <c r="AL2" t="s">
        <v>89</v>
      </c>
      <c r="AM2" t="s">
        <v>90</v>
      </c>
      <c r="AN2" t="s">
        <v>91</v>
      </c>
      <c r="AO2" t="s">
        <v>92</v>
      </c>
      <c r="AP2" t="s">
        <v>74</v>
      </c>
      <c r="AQ2" t="s">
        <v>74</v>
      </c>
      <c r="AR2" t="s">
        <v>93</v>
      </c>
      <c r="AS2" t="s">
        <v>94</v>
      </c>
      <c r="AT2" t="s">
        <v>95</v>
      </c>
      <c r="AU2">
        <v>2019</v>
      </c>
      <c r="AV2">
        <v>18</v>
      </c>
      <c r="AW2">
        <v>6</v>
      </c>
      <c r="AX2" t="s">
        <v>74</v>
      </c>
      <c r="AY2" t="s">
        <v>74</v>
      </c>
      <c r="AZ2" t="s">
        <v>74</v>
      </c>
      <c r="BA2" t="s">
        <v>74</v>
      </c>
      <c r="BB2">
        <v>639</v>
      </c>
      <c r="BC2">
        <v>655</v>
      </c>
      <c r="BD2" t="s">
        <v>74</v>
      </c>
      <c r="BE2" t="s">
        <v>96</v>
      </c>
      <c r="BF2" t="str">
        <f>HYPERLINK("http://dx.doi.org/10.1177/1474904119830507","http://dx.doi.org/10.1177/1474904119830507")</f>
        <v>http://dx.doi.org/10.1177/1474904119830507</v>
      </c>
      <c r="BG2" t="s">
        <v>74</v>
      </c>
      <c r="BH2" t="s">
        <v>74</v>
      </c>
      <c r="BI2">
        <v>17</v>
      </c>
      <c r="BJ2" t="s">
        <v>97</v>
      </c>
      <c r="BK2" t="s">
        <v>98</v>
      </c>
      <c r="BL2" t="s">
        <v>97</v>
      </c>
      <c r="BM2" t="s">
        <v>99</v>
      </c>
      <c r="BN2" t="s">
        <v>74</v>
      </c>
      <c r="BO2" t="s">
        <v>100</v>
      </c>
      <c r="BP2" t="s">
        <v>74</v>
      </c>
      <c r="BQ2" t="s">
        <v>74</v>
      </c>
      <c r="BR2" t="s">
        <v>101</v>
      </c>
      <c r="BS2" t="s">
        <v>102</v>
      </c>
      <c r="BT2" t="str">
        <f>HYPERLINK("https%3A%2F%2Fwww.webofscience.com%2Fwos%2Fwoscc%2Ffull-record%2FWOS:000493740300001","View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114</v>
      </c>
      <c r="AC3" t="s">
        <v>74</v>
      </c>
      <c r="AD3" t="s">
        <v>74</v>
      </c>
      <c r="AE3" t="s">
        <v>74</v>
      </c>
      <c r="AF3" t="s">
        <v>74</v>
      </c>
      <c r="AG3">
        <v>36</v>
      </c>
      <c r="AH3">
        <v>23</v>
      </c>
      <c r="AI3">
        <v>23</v>
      </c>
      <c r="AJ3">
        <v>0</v>
      </c>
      <c r="AK3">
        <v>16</v>
      </c>
      <c r="AL3" t="s">
        <v>115</v>
      </c>
      <c r="AM3" t="s">
        <v>116</v>
      </c>
      <c r="AN3" t="s">
        <v>117</v>
      </c>
      <c r="AO3" t="s">
        <v>118</v>
      </c>
      <c r="AP3" t="s">
        <v>119</v>
      </c>
      <c r="AQ3" t="s">
        <v>74</v>
      </c>
      <c r="AR3" t="s">
        <v>120</v>
      </c>
      <c r="AS3" t="s">
        <v>121</v>
      </c>
      <c r="AT3" t="s">
        <v>95</v>
      </c>
      <c r="AU3">
        <v>2010</v>
      </c>
      <c r="AV3">
        <v>39</v>
      </c>
      <c r="AW3">
        <v>11</v>
      </c>
      <c r="AX3" t="s">
        <v>74</v>
      </c>
      <c r="AY3" t="s">
        <v>74</v>
      </c>
      <c r="AZ3" t="s">
        <v>74</v>
      </c>
      <c r="BA3" t="s">
        <v>74</v>
      </c>
      <c r="BB3">
        <v>1293</v>
      </c>
      <c r="BC3">
        <v>1304</v>
      </c>
      <c r="BD3" t="s">
        <v>74</v>
      </c>
      <c r="BE3" t="s">
        <v>122</v>
      </c>
      <c r="BF3" t="str">
        <f>HYPERLINK("http://dx.doi.org/10.1007/s10964-009-9488-7","http://dx.doi.org/10.1007/s10964-009-9488-7")</f>
        <v>http://dx.doi.org/10.1007/s10964-009-9488-7</v>
      </c>
      <c r="BG3" t="s">
        <v>74</v>
      </c>
      <c r="BH3" t="s">
        <v>74</v>
      </c>
      <c r="BI3">
        <v>12</v>
      </c>
      <c r="BJ3" t="s">
        <v>123</v>
      </c>
      <c r="BK3" t="s">
        <v>98</v>
      </c>
      <c r="BL3" t="s">
        <v>124</v>
      </c>
      <c r="BM3" t="s">
        <v>125</v>
      </c>
      <c r="BN3">
        <v>19997969</v>
      </c>
      <c r="BO3" t="s">
        <v>126</v>
      </c>
      <c r="BP3" t="s">
        <v>74</v>
      </c>
      <c r="BQ3" t="s">
        <v>74</v>
      </c>
      <c r="BR3" t="s">
        <v>101</v>
      </c>
      <c r="BS3" t="s">
        <v>127</v>
      </c>
      <c r="BT3" t="str">
        <f>HYPERLINK("https%3A%2F%2Fwww.webofscience.com%2Fwos%2Fwoscc%2Ffull-record%2FWOS:000281725900004","View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74</v>
      </c>
      <c r="V4" t="s">
        <v>133</v>
      </c>
      <c r="W4" t="s">
        <v>134</v>
      </c>
      <c r="X4" t="s">
        <v>74</v>
      </c>
      <c r="Y4" t="s">
        <v>135</v>
      </c>
      <c r="Z4" t="s">
        <v>136</v>
      </c>
      <c r="AA4" t="s">
        <v>74</v>
      </c>
      <c r="AB4" t="s">
        <v>74</v>
      </c>
      <c r="AC4" t="s">
        <v>74</v>
      </c>
      <c r="AD4" t="s">
        <v>74</v>
      </c>
      <c r="AE4" t="s">
        <v>74</v>
      </c>
      <c r="AF4" t="s">
        <v>74</v>
      </c>
      <c r="AG4">
        <v>17</v>
      </c>
      <c r="AH4">
        <v>5</v>
      </c>
      <c r="AI4">
        <v>5</v>
      </c>
      <c r="AJ4">
        <v>0</v>
      </c>
      <c r="AK4">
        <v>2</v>
      </c>
      <c r="AL4" t="s">
        <v>137</v>
      </c>
      <c r="AM4" t="s">
        <v>138</v>
      </c>
      <c r="AN4" t="s">
        <v>139</v>
      </c>
      <c r="AO4" t="s">
        <v>140</v>
      </c>
      <c r="AP4" t="s">
        <v>74</v>
      </c>
      <c r="AQ4" t="s">
        <v>74</v>
      </c>
      <c r="AR4" t="s">
        <v>141</v>
      </c>
      <c r="AS4" t="s">
        <v>142</v>
      </c>
      <c r="AT4" t="s">
        <v>74</v>
      </c>
      <c r="AU4">
        <v>2015</v>
      </c>
      <c r="AV4" t="s">
        <v>74</v>
      </c>
      <c r="AW4">
        <v>4</v>
      </c>
      <c r="AX4" t="s">
        <v>74</v>
      </c>
      <c r="AY4" t="s">
        <v>74</v>
      </c>
      <c r="AZ4" t="s">
        <v>74</v>
      </c>
      <c r="BA4" t="s">
        <v>74</v>
      </c>
      <c r="BB4">
        <v>116</v>
      </c>
      <c r="BC4">
        <v>127</v>
      </c>
      <c r="BD4" t="s">
        <v>74</v>
      </c>
      <c r="BE4" t="s">
        <v>143</v>
      </c>
      <c r="BF4" t="str">
        <f>HYPERLINK("http://dx.doi.org/10.17323/1814-9545-2015-4-116-131","http://dx.doi.org/10.17323/1814-9545-2015-4-116-131")</f>
        <v>http://dx.doi.org/10.17323/1814-9545-2015-4-116-131</v>
      </c>
      <c r="BG4" t="s">
        <v>74</v>
      </c>
      <c r="BH4" t="s">
        <v>74</v>
      </c>
      <c r="BI4">
        <v>12</v>
      </c>
      <c r="BJ4" t="s">
        <v>144</v>
      </c>
      <c r="BK4" t="s">
        <v>145</v>
      </c>
      <c r="BL4" t="s">
        <v>97</v>
      </c>
      <c r="BM4" t="s">
        <v>146</v>
      </c>
      <c r="BN4" t="s">
        <v>74</v>
      </c>
      <c r="BO4" t="s">
        <v>147</v>
      </c>
      <c r="BP4" t="s">
        <v>74</v>
      </c>
      <c r="BQ4" t="s">
        <v>74</v>
      </c>
      <c r="BR4" t="s">
        <v>101</v>
      </c>
      <c r="BS4" t="s">
        <v>148</v>
      </c>
      <c r="BT4" t="str">
        <f>HYPERLINK("https%3A%2F%2Fwww.webofscience.com%2Fwos%2Fwoscc%2Ffull-record%2FWOS:000378256200008","View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74</v>
      </c>
      <c r="U5" t="s">
        <v>153</v>
      </c>
      <c r="V5" t="s">
        <v>154</v>
      </c>
      <c r="W5" t="s">
        <v>155</v>
      </c>
      <c r="X5" t="s">
        <v>156</v>
      </c>
      <c r="Y5" t="s">
        <v>157</v>
      </c>
      <c r="Z5" t="s">
        <v>158</v>
      </c>
      <c r="AA5" t="s">
        <v>74</v>
      </c>
      <c r="AB5" t="s">
        <v>74</v>
      </c>
      <c r="AC5" t="s">
        <v>74</v>
      </c>
      <c r="AD5" t="s">
        <v>74</v>
      </c>
      <c r="AE5" t="s">
        <v>74</v>
      </c>
      <c r="AF5" t="s">
        <v>74</v>
      </c>
      <c r="AG5">
        <v>21</v>
      </c>
      <c r="AH5">
        <v>2</v>
      </c>
      <c r="AI5">
        <v>2</v>
      </c>
      <c r="AJ5">
        <v>0</v>
      </c>
      <c r="AK5">
        <v>1</v>
      </c>
      <c r="AL5" t="s">
        <v>89</v>
      </c>
      <c r="AM5" t="s">
        <v>90</v>
      </c>
      <c r="AN5" t="s">
        <v>91</v>
      </c>
      <c r="AO5" t="s">
        <v>74</v>
      </c>
      <c r="AP5" t="s">
        <v>159</v>
      </c>
      <c r="AQ5" t="s">
        <v>74</v>
      </c>
      <c r="AR5" t="s">
        <v>160</v>
      </c>
      <c r="AS5" t="s">
        <v>161</v>
      </c>
      <c r="AT5" t="s">
        <v>162</v>
      </c>
      <c r="AU5">
        <v>2012</v>
      </c>
      <c r="AV5">
        <v>4</v>
      </c>
      <c r="AW5">
        <v>2</v>
      </c>
      <c r="AX5">
        <v>2</v>
      </c>
      <c r="AY5" t="s">
        <v>74</v>
      </c>
      <c r="AZ5" t="s">
        <v>163</v>
      </c>
      <c r="BA5" t="s">
        <v>74</v>
      </c>
      <c r="BB5">
        <v>150</v>
      </c>
      <c r="BC5">
        <v>161</v>
      </c>
      <c r="BD5" t="s">
        <v>74</v>
      </c>
      <c r="BE5" t="s">
        <v>164</v>
      </c>
      <c r="BF5" t="str">
        <f>HYPERLINK("http://dx.doi.org/10.2304/power.2012.4.2.150","http://dx.doi.org/10.2304/power.2012.4.2.150")</f>
        <v>http://dx.doi.org/10.2304/power.2012.4.2.150</v>
      </c>
      <c r="BG5" t="s">
        <v>74</v>
      </c>
      <c r="BH5" t="s">
        <v>74</v>
      </c>
      <c r="BI5">
        <v>12</v>
      </c>
      <c r="BJ5" t="s">
        <v>97</v>
      </c>
      <c r="BK5" t="s">
        <v>145</v>
      </c>
      <c r="BL5" t="s">
        <v>97</v>
      </c>
      <c r="BM5" t="s">
        <v>165</v>
      </c>
      <c r="BN5" t="s">
        <v>74</v>
      </c>
      <c r="BO5" t="s">
        <v>74</v>
      </c>
      <c r="BP5" t="s">
        <v>74</v>
      </c>
      <c r="BQ5" t="s">
        <v>74</v>
      </c>
      <c r="BR5" t="s">
        <v>101</v>
      </c>
      <c r="BS5" t="s">
        <v>166</v>
      </c>
      <c r="BT5" t="str">
        <f>HYPERLINK("https%3A%2F%2Fwww.webofscience.com%2Fwos%2Fwoscc%2Ffull-record%2FWOS:000443617100004","View Full Record in Web of Science")</f>
        <v>View Full Record in Web of Science</v>
      </c>
    </row>
    <row r="6" spans="1:72" x14ac:dyDescent="0.25">
      <c r="A6" t="s">
        <v>72</v>
      </c>
      <c r="B6" t="s">
        <v>167</v>
      </c>
      <c r="C6" t="s">
        <v>74</v>
      </c>
      <c r="D6" t="s">
        <v>74</v>
      </c>
      <c r="E6" t="s">
        <v>74</v>
      </c>
      <c r="F6" t="s">
        <v>168</v>
      </c>
      <c r="G6" t="s">
        <v>74</v>
      </c>
      <c r="H6" t="s">
        <v>74</v>
      </c>
      <c r="I6" t="s">
        <v>169</v>
      </c>
      <c r="J6" t="s">
        <v>77</v>
      </c>
      <c r="K6" t="s">
        <v>74</v>
      </c>
      <c r="L6" t="s">
        <v>74</v>
      </c>
      <c r="M6" t="s">
        <v>78</v>
      </c>
      <c r="N6" t="s">
        <v>79</v>
      </c>
      <c r="O6" t="s">
        <v>74</v>
      </c>
      <c r="P6" t="s">
        <v>74</v>
      </c>
      <c r="Q6" t="s">
        <v>74</v>
      </c>
      <c r="R6" t="s">
        <v>74</v>
      </c>
      <c r="S6" t="s">
        <v>74</v>
      </c>
      <c r="T6" t="s">
        <v>170</v>
      </c>
      <c r="U6" t="s">
        <v>171</v>
      </c>
      <c r="V6" t="s">
        <v>172</v>
      </c>
      <c r="W6" t="s">
        <v>173</v>
      </c>
      <c r="X6" t="s">
        <v>174</v>
      </c>
      <c r="Y6" t="s">
        <v>175</v>
      </c>
      <c r="Z6" t="s">
        <v>176</v>
      </c>
      <c r="AA6" t="s">
        <v>177</v>
      </c>
      <c r="AB6" t="s">
        <v>178</v>
      </c>
      <c r="AC6" t="s">
        <v>179</v>
      </c>
      <c r="AD6" t="s">
        <v>180</v>
      </c>
      <c r="AE6" t="s">
        <v>181</v>
      </c>
      <c r="AF6" t="s">
        <v>74</v>
      </c>
      <c r="AG6">
        <v>74</v>
      </c>
      <c r="AH6">
        <v>3</v>
      </c>
      <c r="AI6">
        <v>3</v>
      </c>
      <c r="AJ6">
        <v>1</v>
      </c>
      <c r="AK6">
        <v>18</v>
      </c>
      <c r="AL6" t="s">
        <v>89</v>
      </c>
      <c r="AM6" t="s">
        <v>90</v>
      </c>
      <c r="AN6" t="s">
        <v>91</v>
      </c>
      <c r="AO6" t="s">
        <v>92</v>
      </c>
      <c r="AP6" t="s">
        <v>74</v>
      </c>
      <c r="AQ6" t="s">
        <v>74</v>
      </c>
      <c r="AR6" t="s">
        <v>93</v>
      </c>
      <c r="AS6" t="s">
        <v>94</v>
      </c>
      <c r="AT6" t="s">
        <v>182</v>
      </c>
      <c r="AU6">
        <v>2017</v>
      </c>
      <c r="AV6">
        <v>16</v>
      </c>
      <c r="AW6">
        <v>5</v>
      </c>
      <c r="AX6" t="s">
        <v>74</v>
      </c>
      <c r="AY6" t="s">
        <v>74</v>
      </c>
      <c r="AZ6" t="s">
        <v>163</v>
      </c>
      <c r="BA6" t="s">
        <v>74</v>
      </c>
      <c r="BB6">
        <v>605</v>
      </c>
      <c r="BC6">
        <v>625</v>
      </c>
      <c r="BD6" t="s">
        <v>74</v>
      </c>
      <c r="BE6" t="s">
        <v>183</v>
      </c>
      <c r="BF6" t="str">
        <f>HYPERLINK("http://dx.doi.org/10.1177/1474904117703227","http://dx.doi.org/10.1177/1474904117703227")</f>
        <v>http://dx.doi.org/10.1177/1474904117703227</v>
      </c>
      <c r="BG6" t="s">
        <v>74</v>
      </c>
      <c r="BH6" t="s">
        <v>74</v>
      </c>
      <c r="BI6">
        <v>21</v>
      </c>
      <c r="BJ6" t="s">
        <v>97</v>
      </c>
      <c r="BK6" t="s">
        <v>98</v>
      </c>
      <c r="BL6" t="s">
        <v>97</v>
      </c>
      <c r="BM6" t="s">
        <v>184</v>
      </c>
      <c r="BN6" t="s">
        <v>74</v>
      </c>
      <c r="BO6" t="s">
        <v>74</v>
      </c>
      <c r="BP6" t="s">
        <v>74</v>
      </c>
      <c r="BQ6" t="s">
        <v>74</v>
      </c>
      <c r="BR6" t="s">
        <v>101</v>
      </c>
      <c r="BS6" t="s">
        <v>185</v>
      </c>
      <c r="BT6" t="str">
        <f>HYPERLINK("https%3A%2F%2Fwww.webofscience.com%2Fwos%2Fwoscc%2Ffull-record%2FWOS:000408617100006","View Full Record in Web of Science")</f>
        <v>View Full Record in Web of Science</v>
      </c>
    </row>
    <row r="7" spans="1:72" x14ac:dyDescent="0.25">
      <c r="A7" t="s">
        <v>72</v>
      </c>
      <c r="B7" t="s">
        <v>186</v>
      </c>
      <c r="C7" t="s">
        <v>74</v>
      </c>
      <c r="D7" t="s">
        <v>74</v>
      </c>
      <c r="E7" t="s">
        <v>74</v>
      </c>
      <c r="F7" t="s">
        <v>187</v>
      </c>
      <c r="G7" t="s">
        <v>74</v>
      </c>
      <c r="H7" t="s">
        <v>74</v>
      </c>
      <c r="I7" t="s">
        <v>188</v>
      </c>
      <c r="J7" t="s">
        <v>189</v>
      </c>
      <c r="K7" t="s">
        <v>74</v>
      </c>
      <c r="L7" t="s">
        <v>74</v>
      </c>
      <c r="M7" t="s">
        <v>78</v>
      </c>
      <c r="N7" t="s">
        <v>79</v>
      </c>
      <c r="O7" t="s">
        <v>74</v>
      </c>
      <c r="P7" t="s">
        <v>74</v>
      </c>
      <c r="Q7" t="s">
        <v>74</v>
      </c>
      <c r="R7" t="s">
        <v>74</v>
      </c>
      <c r="S7" t="s">
        <v>74</v>
      </c>
      <c r="T7" t="s">
        <v>190</v>
      </c>
      <c r="U7" t="s">
        <v>191</v>
      </c>
      <c r="V7" t="s">
        <v>192</v>
      </c>
      <c r="W7" t="s">
        <v>193</v>
      </c>
      <c r="X7" t="s">
        <v>194</v>
      </c>
      <c r="Y7" t="s">
        <v>195</v>
      </c>
      <c r="Z7" t="s">
        <v>196</v>
      </c>
      <c r="AA7" t="s">
        <v>74</v>
      </c>
      <c r="AB7" t="s">
        <v>74</v>
      </c>
      <c r="AC7" t="s">
        <v>197</v>
      </c>
      <c r="AD7" t="s">
        <v>198</v>
      </c>
      <c r="AE7" t="s">
        <v>199</v>
      </c>
      <c r="AF7" t="s">
        <v>74</v>
      </c>
      <c r="AG7">
        <v>73</v>
      </c>
      <c r="AH7">
        <v>17</v>
      </c>
      <c r="AI7">
        <v>17</v>
      </c>
      <c r="AJ7">
        <v>0</v>
      </c>
      <c r="AK7">
        <v>19</v>
      </c>
      <c r="AL7" t="s">
        <v>200</v>
      </c>
      <c r="AM7" t="s">
        <v>201</v>
      </c>
      <c r="AN7" t="s">
        <v>202</v>
      </c>
      <c r="AO7" t="s">
        <v>203</v>
      </c>
      <c r="AP7" t="s">
        <v>74</v>
      </c>
      <c r="AQ7" t="s">
        <v>74</v>
      </c>
      <c r="AR7" t="s">
        <v>204</v>
      </c>
      <c r="AS7" t="s">
        <v>205</v>
      </c>
      <c r="AT7" t="s">
        <v>206</v>
      </c>
      <c r="AU7">
        <v>2018</v>
      </c>
      <c r="AV7">
        <v>59</v>
      </c>
      <c r="AW7" t="s">
        <v>74</v>
      </c>
      <c r="AX7" t="s">
        <v>74</v>
      </c>
      <c r="AY7" t="s">
        <v>74</v>
      </c>
      <c r="AZ7" t="s">
        <v>74</v>
      </c>
      <c r="BA7" t="s">
        <v>74</v>
      </c>
      <c r="BB7">
        <v>270</v>
      </c>
      <c r="BC7">
        <v>277</v>
      </c>
      <c r="BD7" t="s">
        <v>74</v>
      </c>
      <c r="BE7" t="s">
        <v>207</v>
      </c>
      <c r="BF7" t="str">
        <f>HYPERLINK("http://dx.doi.org/10.1016/j.stueduc.2018.09.005","http://dx.doi.org/10.1016/j.stueduc.2018.09.005")</f>
        <v>http://dx.doi.org/10.1016/j.stueduc.2018.09.005</v>
      </c>
      <c r="BG7" t="s">
        <v>74</v>
      </c>
      <c r="BH7" t="s">
        <v>74</v>
      </c>
      <c r="BI7">
        <v>8</v>
      </c>
      <c r="BJ7" t="s">
        <v>208</v>
      </c>
      <c r="BK7" t="s">
        <v>98</v>
      </c>
      <c r="BL7" t="s">
        <v>209</v>
      </c>
      <c r="BM7" t="s">
        <v>210</v>
      </c>
      <c r="BN7" t="s">
        <v>74</v>
      </c>
      <c r="BO7" t="s">
        <v>74</v>
      </c>
      <c r="BP7" t="s">
        <v>74</v>
      </c>
      <c r="BQ7" t="s">
        <v>74</v>
      </c>
      <c r="BR7" t="s">
        <v>101</v>
      </c>
      <c r="BS7" t="s">
        <v>211</v>
      </c>
      <c r="BT7" t="str">
        <f>HYPERLINK("https%3A%2F%2Fwww.webofscience.com%2Fwos%2Fwoscc%2Ffull-record%2FWOS:000453494800029","View Full Record in Web of Science")</f>
        <v>View Full Record in Web of Science</v>
      </c>
    </row>
    <row r="8" spans="1:72" x14ac:dyDescent="0.25">
      <c r="A8" t="s">
        <v>72</v>
      </c>
      <c r="B8" t="s">
        <v>212</v>
      </c>
      <c r="C8" t="s">
        <v>74</v>
      </c>
      <c r="D8" t="s">
        <v>74</v>
      </c>
      <c r="E8" t="s">
        <v>74</v>
      </c>
      <c r="F8" t="s">
        <v>213</v>
      </c>
      <c r="G8" t="s">
        <v>74</v>
      </c>
      <c r="H8" t="s">
        <v>74</v>
      </c>
      <c r="I8" t="s">
        <v>214</v>
      </c>
      <c r="J8" t="s">
        <v>215</v>
      </c>
      <c r="K8" t="s">
        <v>74</v>
      </c>
      <c r="L8" t="s">
        <v>74</v>
      </c>
      <c r="M8" t="s">
        <v>78</v>
      </c>
      <c r="N8" t="s">
        <v>79</v>
      </c>
      <c r="O8" t="s">
        <v>74</v>
      </c>
      <c r="P8" t="s">
        <v>74</v>
      </c>
      <c r="Q8" t="s">
        <v>74</v>
      </c>
      <c r="R8" t="s">
        <v>74</v>
      </c>
      <c r="S8" t="s">
        <v>74</v>
      </c>
      <c r="T8" t="s">
        <v>216</v>
      </c>
      <c r="U8" t="s">
        <v>217</v>
      </c>
      <c r="V8" t="s">
        <v>218</v>
      </c>
      <c r="W8" t="s">
        <v>219</v>
      </c>
      <c r="X8" t="s">
        <v>220</v>
      </c>
      <c r="Y8" t="s">
        <v>221</v>
      </c>
      <c r="Z8" t="s">
        <v>222</v>
      </c>
      <c r="AA8" t="s">
        <v>74</v>
      </c>
      <c r="AB8" t="s">
        <v>223</v>
      </c>
      <c r="AC8" t="s">
        <v>224</v>
      </c>
      <c r="AD8" t="s">
        <v>225</v>
      </c>
      <c r="AE8" t="s">
        <v>226</v>
      </c>
      <c r="AF8" t="s">
        <v>74</v>
      </c>
      <c r="AG8">
        <v>75</v>
      </c>
      <c r="AH8">
        <v>21</v>
      </c>
      <c r="AI8">
        <v>21</v>
      </c>
      <c r="AJ8">
        <v>2</v>
      </c>
      <c r="AK8">
        <v>10</v>
      </c>
      <c r="AL8" t="s">
        <v>227</v>
      </c>
      <c r="AM8" t="s">
        <v>228</v>
      </c>
      <c r="AN8" t="s">
        <v>229</v>
      </c>
      <c r="AO8" t="s">
        <v>230</v>
      </c>
      <c r="AP8" t="s">
        <v>231</v>
      </c>
      <c r="AQ8" t="s">
        <v>74</v>
      </c>
      <c r="AR8" t="s">
        <v>232</v>
      </c>
      <c r="AS8" t="s">
        <v>233</v>
      </c>
      <c r="AT8" t="s">
        <v>234</v>
      </c>
      <c r="AU8">
        <v>2020</v>
      </c>
      <c r="AV8">
        <v>15</v>
      </c>
      <c r="AW8">
        <v>1</v>
      </c>
      <c r="AX8" t="s">
        <v>74</v>
      </c>
      <c r="AY8" t="s">
        <v>74</v>
      </c>
      <c r="AZ8" t="s">
        <v>74</v>
      </c>
      <c r="BA8" t="s">
        <v>74</v>
      </c>
      <c r="BB8">
        <v>169</v>
      </c>
      <c r="BC8">
        <v>191</v>
      </c>
      <c r="BD8" t="s">
        <v>235</v>
      </c>
      <c r="BE8" t="s">
        <v>236</v>
      </c>
      <c r="BF8" t="str">
        <f>HYPERLINK("http://dx.doi.org/10.1017/S174002281900038X","http://dx.doi.org/10.1017/S174002281900038X")</f>
        <v>http://dx.doi.org/10.1017/S174002281900038X</v>
      </c>
      <c r="BG8" t="s">
        <v>74</v>
      </c>
      <c r="BH8" t="s">
        <v>74</v>
      </c>
      <c r="BI8">
        <v>23</v>
      </c>
      <c r="BJ8" t="s">
        <v>237</v>
      </c>
      <c r="BK8" t="s">
        <v>238</v>
      </c>
      <c r="BL8" t="s">
        <v>237</v>
      </c>
      <c r="BM8" t="s">
        <v>239</v>
      </c>
      <c r="BN8" t="s">
        <v>74</v>
      </c>
      <c r="BO8" t="s">
        <v>240</v>
      </c>
      <c r="BP8" t="s">
        <v>74</v>
      </c>
      <c r="BQ8" t="s">
        <v>74</v>
      </c>
      <c r="BR8" t="s">
        <v>101</v>
      </c>
      <c r="BS8" t="s">
        <v>241</v>
      </c>
      <c r="BT8" t="str">
        <f>HYPERLINK("https%3A%2F%2Fwww.webofscience.com%2Fwos%2Fwoscc%2Ffull-record%2FWOS:000512993900009","View Full Record in Web of Science")</f>
        <v>View Full Record in Web of Science</v>
      </c>
    </row>
    <row r="9" spans="1:72" x14ac:dyDescent="0.25">
      <c r="A9" t="s">
        <v>72</v>
      </c>
      <c r="B9" t="s">
        <v>242</v>
      </c>
      <c r="C9" t="s">
        <v>74</v>
      </c>
      <c r="D9" t="s">
        <v>74</v>
      </c>
      <c r="E9" t="s">
        <v>74</v>
      </c>
      <c r="F9" t="s">
        <v>242</v>
      </c>
      <c r="G9" t="s">
        <v>74</v>
      </c>
      <c r="H9" t="s">
        <v>74</v>
      </c>
      <c r="I9" t="s">
        <v>243</v>
      </c>
      <c r="J9" t="s">
        <v>244</v>
      </c>
      <c r="K9" t="s">
        <v>74</v>
      </c>
      <c r="L9" t="s">
        <v>74</v>
      </c>
      <c r="M9" t="s">
        <v>78</v>
      </c>
      <c r="N9" t="s">
        <v>79</v>
      </c>
      <c r="O9" t="s">
        <v>74</v>
      </c>
      <c r="P9" t="s">
        <v>74</v>
      </c>
      <c r="Q9" t="s">
        <v>74</v>
      </c>
      <c r="R9" t="s">
        <v>74</v>
      </c>
      <c r="S9" t="s">
        <v>74</v>
      </c>
      <c r="T9" t="s">
        <v>245</v>
      </c>
      <c r="U9" t="s">
        <v>246</v>
      </c>
      <c r="V9" t="s">
        <v>247</v>
      </c>
      <c r="W9" t="s">
        <v>248</v>
      </c>
      <c r="X9" t="s">
        <v>249</v>
      </c>
      <c r="Y9" t="s">
        <v>250</v>
      </c>
      <c r="Z9" t="s">
        <v>251</v>
      </c>
      <c r="AA9" t="s">
        <v>74</v>
      </c>
      <c r="AB9" t="s">
        <v>74</v>
      </c>
      <c r="AC9" t="s">
        <v>74</v>
      </c>
      <c r="AD9" t="s">
        <v>74</v>
      </c>
      <c r="AE9" t="s">
        <v>74</v>
      </c>
      <c r="AF9" t="s">
        <v>74</v>
      </c>
      <c r="AG9">
        <v>30</v>
      </c>
      <c r="AH9">
        <v>7</v>
      </c>
      <c r="AI9">
        <v>8</v>
      </c>
      <c r="AJ9">
        <v>0</v>
      </c>
      <c r="AK9">
        <v>8</v>
      </c>
      <c r="AL9" t="s">
        <v>115</v>
      </c>
      <c r="AM9" t="s">
        <v>116</v>
      </c>
      <c r="AN9" t="s">
        <v>117</v>
      </c>
      <c r="AO9" t="s">
        <v>252</v>
      </c>
      <c r="AP9" t="s">
        <v>253</v>
      </c>
      <c r="AQ9" t="s">
        <v>74</v>
      </c>
      <c r="AR9" t="s">
        <v>244</v>
      </c>
      <c r="AS9" t="s">
        <v>254</v>
      </c>
      <c r="AT9" t="s">
        <v>255</v>
      </c>
      <c r="AU9">
        <v>2004</v>
      </c>
      <c r="AV9">
        <v>50</v>
      </c>
      <c r="AW9" t="s">
        <v>256</v>
      </c>
      <c r="AX9" t="s">
        <v>74</v>
      </c>
      <c r="AY9" t="s">
        <v>74</v>
      </c>
      <c r="AZ9" t="s">
        <v>74</v>
      </c>
      <c r="BA9" t="s">
        <v>74</v>
      </c>
      <c r="BB9">
        <v>277</v>
      </c>
      <c r="BC9">
        <v>284</v>
      </c>
      <c r="BD9" t="s">
        <v>74</v>
      </c>
      <c r="BE9" t="s">
        <v>257</v>
      </c>
      <c r="BF9" t="str">
        <f>HYPERLINK("http://dx.doi.org/10.1023/B:SERS.0000015558.21334.6b","http://dx.doi.org/10.1023/B:SERS.0000015558.21334.6b")</f>
        <v>http://dx.doi.org/10.1023/B:SERS.0000015558.21334.6b</v>
      </c>
      <c r="BG9" t="s">
        <v>74</v>
      </c>
      <c r="BH9" t="s">
        <v>74</v>
      </c>
      <c r="BI9">
        <v>8</v>
      </c>
      <c r="BJ9" t="s">
        <v>258</v>
      </c>
      <c r="BK9" t="s">
        <v>98</v>
      </c>
      <c r="BL9" t="s">
        <v>259</v>
      </c>
      <c r="BM9" t="s">
        <v>260</v>
      </c>
      <c r="BN9" t="s">
        <v>74</v>
      </c>
      <c r="BO9" t="s">
        <v>74</v>
      </c>
      <c r="BP9" t="s">
        <v>74</v>
      </c>
      <c r="BQ9" t="s">
        <v>74</v>
      </c>
      <c r="BR9" t="s">
        <v>101</v>
      </c>
      <c r="BS9" t="s">
        <v>261</v>
      </c>
      <c r="BT9" t="str">
        <f>HYPERLINK("https%3A%2F%2Fwww.webofscience.com%2Fwos%2Fwoscc%2Ffull-record%2FWOS:000188876900010","View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265</v>
      </c>
      <c r="K10" t="s">
        <v>74</v>
      </c>
      <c r="L10" t="s">
        <v>74</v>
      </c>
      <c r="M10" t="s">
        <v>78</v>
      </c>
      <c r="N10" t="s">
        <v>79</v>
      </c>
      <c r="O10" t="s">
        <v>74</v>
      </c>
      <c r="P10" t="s">
        <v>74</v>
      </c>
      <c r="Q10" t="s">
        <v>74</v>
      </c>
      <c r="R10" t="s">
        <v>74</v>
      </c>
      <c r="S10" t="s">
        <v>74</v>
      </c>
      <c r="T10" t="s">
        <v>266</v>
      </c>
      <c r="U10" t="s">
        <v>74</v>
      </c>
      <c r="V10" t="s">
        <v>267</v>
      </c>
      <c r="W10" t="s">
        <v>268</v>
      </c>
      <c r="X10" t="s">
        <v>74</v>
      </c>
      <c r="Y10" t="s">
        <v>269</v>
      </c>
      <c r="Z10" t="s">
        <v>74</v>
      </c>
      <c r="AA10" t="s">
        <v>74</v>
      </c>
      <c r="AB10" t="s">
        <v>74</v>
      </c>
      <c r="AC10" t="s">
        <v>74</v>
      </c>
      <c r="AD10" t="s">
        <v>74</v>
      </c>
      <c r="AE10" t="s">
        <v>74</v>
      </c>
      <c r="AF10" t="s">
        <v>74</v>
      </c>
      <c r="AG10">
        <v>32</v>
      </c>
      <c r="AH10">
        <v>2</v>
      </c>
      <c r="AI10">
        <v>2</v>
      </c>
      <c r="AJ10">
        <v>1</v>
      </c>
      <c r="AK10">
        <v>9</v>
      </c>
      <c r="AL10" t="s">
        <v>270</v>
      </c>
      <c r="AM10" t="s">
        <v>228</v>
      </c>
      <c r="AN10" t="s">
        <v>271</v>
      </c>
      <c r="AO10" t="s">
        <v>272</v>
      </c>
      <c r="AP10" t="s">
        <v>273</v>
      </c>
      <c r="AQ10" t="s">
        <v>74</v>
      </c>
      <c r="AR10" t="s">
        <v>274</v>
      </c>
      <c r="AS10" t="s">
        <v>275</v>
      </c>
      <c r="AT10" t="s">
        <v>162</v>
      </c>
      <c r="AU10">
        <v>2016</v>
      </c>
      <c r="AV10">
        <v>5</v>
      </c>
      <c r="AW10">
        <v>2</v>
      </c>
      <c r="AX10" t="s">
        <v>74</v>
      </c>
      <c r="AY10" t="s">
        <v>74</v>
      </c>
      <c r="AZ10" t="s">
        <v>74</v>
      </c>
      <c r="BA10" t="s">
        <v>74</v>
      </c>
      <c r="BB10">
        <v>50</v>
      </c>
      <c r="BC10">
        <v>73</v>
      </c>
      <c r="BD10" t="s">
        <v>74</v>
      </c>
      <c r="BE10" t="s">
        <v>276</v>
      </c>
      <c r="BF10" t="str">
        <f>HYPERLINK("http://dx.doi.org/10.1162/ARTM_a_00147","http://dx.doi.org/10.1162/ARTM_a_00147")</f>
        <v>http://dx.doi.org/10.1162/ARTM_a_00147</v>
      </c>
      <c r="BG10" t="s">
        <v>74</v>
      </c>
      <c r="BH10" t="s">
        <v>74</v>
      </c>
      <c r="BI10">
        <v>24</v>
      </c>
      <c r="BJ10" t="s">
        <v>277</v>
      </c>
      <c r="BK10" t="s">
        <v>278</v>
      </c>
      <c r="BL10" t="s">
        <v>277</v>
      </c>
      <c r="BM10" t="s">
        <v>279</v>
      </c>
      <c r="BN10" t="s">
        <v>74</v>
      </c>
      <c r="BO10" t="s">
        <v>74</v>
      </c>
      <c r="BP10" t="s">
        <v>74</v>
      </c>
      <c r="BQ10" t="s">
        <v>74</v>
      </c>
      <c r="BR10" t="s">
        <v>101</v>
      </c>
      <c r="BS10" t="s">
        <v>280</v>
      </c>
      <c r="BT10" t="str">
        <f>HYPERLINK("https%3A%2F%2Fwww.webofscience.com%2Fwos%2Fwoscc%2Ffull-record%2FWOS:000377377000003","View Full Record in Web of Science")</f>
        <v>View Full Record in Web of Science</v>
      </c>
    </row>
    <row r="11" spans="1:72" x14ac:dyDescent="0.25">
      <c r="A11" t="s">
        <v>72</v>
      </c>
      <c r="B11" t="s">
        <v>281</v>
      </c>
      <c r="C11" t="s">
        <v>74</v>
      </c>
      <c r="D11" t="s">
        <v>74</v>
      </c>
      <c r="E11" t="s">
        <v>74</v>
      </c>
      <c r="F11" t="s">
        <v>282</v>
      </c>
      <c r="G11" t="s">
        <v>74</v>
      </c>
      <c r="H11" t="s">
        <v>74</v>
      </c>
      <c r="I11" t="s">
        <v>283</v>
      </c>
      <c r="J11" t="s">
        <v>284</v>
      </c>
      <c r="K11" t="s">
        <v>74</v>
      </c>
      <c r="L11" t="s">
        <v>74</v>
      </c>
      <c r="M11" t="s">
        <v>78</v>
      </c>
      <c r="N11" t="s">
        <v>79</v>
      </c>
      <c r="O11" t="s">
        <v>74</v>
      </c>
      <c r="P11" t="s">
        <v>74</v>
      </c>
      <c r="Q11" t="s">
        <v>74</v>
      </c>
      <c r="R11" t="s">
        <v>74</v>
      </c>
      <c r="S11" t="s">
        <v>74</v>
      </c>
      <c r="T11" t="s">
        <v>285</v>
      </c>
      <c r="U11" t="s">
        <v>74</v>
      </c>
      <c r="V11" t="s">
        <v>286</v>
      </c>
      <c r="W11" t="s">
        <v>287</v>
      </c>
      <c r="X11" t="s">
        <v>288</v>
      </c>
      <c r="Y11" t="s">
        <v>289</v>
      </c>
      <c r="Z11" t="s">
        <v>290</v>
      </c>
      <c r="AA11" t="s">
        <v>74</v>
      </c>
      <c r="AB11" t="s">
        <v>74</v>
      </c>
      <c r="AC11" t="s">
        <v>74</v>
      </c>
      <c r="AD11" t="s">
        <v>74</v>
      </c>
      <c r="AE11" t="s">
        <v>74</v>
      </c>
      <c r="AF11" t="s">
        <v>74</v>
      </c>
      <c r="AG11">
        <v>40</v>
      </c>
      <c r="AH11">
        <v>0</v>
      </c>
      <c r="AI11">
        <v>0</v>
      </c>
      <c r="AJ11">
        <v>1</v>
      </c>
      <c r="AK11">
        <v>4</v>
      </c>
      <c r="AL11" t="s">
        <v>291</v>
      </c>
      <c r="AM11" t="s">
        <v>292</v>
      </c>
      <c r="AN11" t="s">
        <v>293</v>
      </c>
      <c r="AO11" t="s">
        <v>294</v>
      </c>
      <c r="AP11" t="s">
        <v>74</v>
      </c>
      <c r="AQ11" t="s">
        <v>74</v>
      </c>
      <c r="AR11" t="s">
        <v>295</v>
      </c>
      <c r="AS11" t="s">
        <v>296</v>
      </c>
      <c r="AT11" t="s">
        <v>297</v>
      </c>
      <c r="AU11">
        <v>2022</v>
      </c>
      <c r="AV11">
        <v>23</v>
      </c>
      <c r="AW11">
        <v>4</v>
      </c>
      <c r="AX11" t="s">
        <v>74</v>
      </c>
      <c r="AY11" t="s">
        <v>74</v>
      </c>
      <c r="AZ11" t="s">
        <v>74</v>
      </c>
      <c r="BA11" t="s">
        <v>74</v>
      </c>
      <c r="BB11">
        <v>159</v>
      </c>
      <c r="BC11">
        <v>182</v>
      </c>
      <c r="BD11" t="s">
        <v>74</v>
      </c>
      <c r="BE11" t="s">
        <v>74</v>
      </c>
      <c r="BF11" t="s">
        <v>74</v>
      </c>
      <c r="BG11" t="s">
        <v>74</v>
      </c>
      <c r="BH11" t="s">
        <v>74</v>
      </c>
      <c r="BI11">
        <v>24</v>
      </c>
      <c r="BJ11" t="s">
        <v>97</v>
      </c>
      <c r="BK11" t="s">
        <v>145</v>
      </c>
      <c r="BL11" t="s">
        <v>97</v>
      </c>
      <c r="BM11" t="s">
        <v>298</v>
      </c>
      <c r="BN11" t="s">
        <v>74</v>
      </c>
      <c r="BO11" t="s">
        <v>74</v>
      </c>
      <c r="BP11" t="s">
        <v>74</v>
      </c>
      <c r="BQ11" t="s">
        <v>74</v>
      </c>
      <c r="BR11" t="s">
        <v>101</v>
      </c>
      <c r="BS11" t="s">
        <v>299</v>
      </c>
      <c r="BT11" t="str">
        <f>HYPERLINK("https%3A%2F%2Fwww.webofscience.com%2Fwos%2Fwoscc%2Ffull-record%2FWOS:000869761400010","View Full Record in Web of Science")</f>
        <v>View Full Record in Web of Science</v>
      </c>
    </row>
    <row r="12" spans="1:72" x14ac:dyDescent="0.25">
      <c r="A12" t="s">
        <v>72</v>
      </c>
      <c r="B12" t="s">
        <v>300</v>
      </c>
      <c r="C12" t="s">
        <v>74</v>
      </c>
      <c r="D12" t="s">
        <v>74</v>
      </c>
      <c r="E12" t="s">
        <v>74</v>
      </c>
      <c r="F12" t="s">
        <v>301</v>
      </c>
      <c r="G12" t="s">
        <v>74</v>
      </c>
      <c r="H12" t="s">
        <v>74</v>
      </c>
      <c r="I12" t="s">
        <v>302</v>
      </c>
      <c r="J12" t="s">
        <v>303</v>
      </c>
      <c r="K12" t="s">
        <v>74</v>
      </c>
      <c r="L12" t="s">
        <v>74</v>
      </c>
      <c r="M12" t="s">
        <v>78</v>
      </c>
      <c r="N12" t="s">
        <v>79</v>
      </c>
      <c r="O12" t="s">
        <v>74</v>
      </c>
      <c r="P12" t="s">
        <v>74</v>
      </c>
      <c r="Q12" t="s">
        <v>74</v>
      </c>
      <c r="R12" t="s">
        <v>74</v>
      </c>
      <c r="S12" t="s">
        <v>74</v>
      </c>
      <c r="T12" t="s">
        <v>304</v>
      </c>
      <c r="U12" t="s">
        <v>305</v>
      </c>
      <c r="V12" t="s">
        <v>306</v>
      </c>
      <c r="W12" t="s">
        <v>307</v>
      </c>
      <c r="X12" t="s">
        <v>74</v>
      </c>
      <c r="Y12" t="s">
        <v>308</v>
      </c>
      <c r="Z12" t="s">
        <v>309</v>
      </c>
      <c r="AA12" t="s">
        <v>310</v>
      </c>
      <c r="AB12" t="s">
        <v>311</v>
      </c>
      <c r="AC12" t="s">
        <v>74</v>
      </c>
      <c r="AD12" t="s">
        <v>74</v>
      </c>
      <c r="AE12" t="s">
        <v>74</v>
      </c>
      <c r="AF12" t="s">
        <v>74</v>
      </c>
      <c r="AG12">
        <v>153</v>
      </c>
      <c r="AH12">
        <v>2</v>
      </c>
      <c r="AI12">
        <v>2</v>
      </c>
      <c r="AJ12">
        <v>1</v>
      </c>
      <c r="AK12">
        <v>3</v>
      </c>
      <c r="AL12" t="s">
        <v>312</v>
      </c>
      <c r="AM12" t="s">
        <v>313</v>
      </c>
      <c r="AN12" t="s">
        <v>314</v>
      </c>
      <c r="AO12" t="s">
        <v>315</v>
      </c>
      <c r="AP12" t="s">
        <v>316</v>
      </c>
      <c r="AQ12" t="s">
        <v>74</v>
      </c>
      <c r="AR12" t="s">
        <v>317</v>
      </c>
      <c r="AS12" t="s">
        <v>318</v>
      </c>
      <c r="AT12" t="s">
        <v>206</v>
      </c>
      <c r="AU12">
        <v>2021</v>
      </c>
      <c r="AV12">
        <v>24</v>
      </c>
      <c r="AW12">
        <v>4</v>
      </c>
      <c r="AX12" t="s">
        <v>74</v>
      </c>
      <c r="AY12" t="s">
        <v>74</v>
      </c>
      <c r="AZ12" t="s">
        <v>163</v>
      </c>
      <c r="BA12" t="s">
        <v>74</v>
      </c>
      <c r="BB12">
        <v>866</v>
      </c>
      <c r="BC12">
        <v>889</v>
      </c>
      <c r="BD12" t="s">
        <v>74</v>
      </c>
      <c r="BE12" t="s">
        <v>319</v>
      </c>
      <c r="BF12" t="str">
        <f>HYPERLINK("http://dx.doi.org/10.1057/s41268-021-00230-2","http://dx.doi.org/10.1057/s41268-021-00230-2")</f>
        <v>http://dx.doi.org/10.1057/s41268-021-00230-2</v>
      </c>
      <c r="BG12" t="s">
        <v>74</v>
      </c>
      <c r="BH12" t="s">
        <v>320</v>
      </c>
      <c r="BI12">
        <v>24</v>
      </c>
      <c r="BJ12" t="s">
        <v>321</v>
      </c>
      <c r="BK12" t="s">
        <v>98</v>
      </c>
      <c r="BL12" t="s">
        <v>322</v>
      </c>
      <c r="BM12" t="s">
        <v>323</v>
      </c>
      <c r="BN12" t="s">
        <v>74</v>
      </c>
      <c r="BO12" t="s">
        <v>324</v>
      </c>
      <c r="BP12" t="s">
        <v>74</v>
      </c>
      <c r="BQ12" t="s">
        <v>74</v>
      </c>
      <c r="BR12" t="s">
        <v>101</v>
      </c>
      <c r="BS12" t="s">
        <v>325</v>
      </c>
      <c r="BT12" t="str">
        <f>HYPERLINK("https%3A%2F%2Fwww.webofscience.com%2Fwos%2Fwoscc%2Ffull-record%2FWOS:000678426800001","View Full Record in Web of Science")</f>
        <v>View Full Record in Web of Science</v>
      </c>
    </row>
    <row r="13" spans="1:72" x14ac:dyDescent="0.25">
      <c r="A13" t="s">
        <v>72</v>
      </c>
      <c r="B13" t="s">
        <v>326</v>
      </c>
      <c r="C13" t="s">
        <v>74</v>
      </c>
      <c r="D13" t="s">
        <v>74</v>
      </c>
      <c r="E13" t="s">
        <v>74</v>
      </c>
      <c r="F13" t="s">
        <v>327</v>
      </c>
      <c r="G13" t="s">
        <v>74</v>
      </c>
      <c r="H13" t="s">
        <v>74</v>
      </c>
      <c r="I13" t="s">
        <v>328</v>
      </c>
      <c r="J13" t="s">
        <v>329</v>
      </c>
      <c r="K13" t="s">
        <v>74</v>
      </c>
      <c r="L13" t="s">
        <v>74</v>
      </c>
      <c r="M13" t="s">
        <v>78</v>
      </c>
      <c r="N13" t="s">
        <v>79</v>
      </c>
      <c r="O13" t="s">
        <v>74</v>
      </c>
      <c r="P13" t="s">
        <v>74</v>
      </c>
      <c r="Q13" t="s">
        <v>74</v>
      </c>
      <c r="R13" t="s">
        <v>74</v>
      </c>
      <c r="S13" t="s">
        <v>74</v>
      </c>
      <c r="T13" t="s">
        <v>330</v>
      </c>
      <c r="U13" t="s">
        <v>74</v>
      </c>
      <c r="V13" t="s">
        <v>331</v>
      </c>
      <c r="W13" t="s">
        <v>332</v>
      </c>
      <c r="X13" t="s">
        <v>333</v>
      </c>
      <c r="Y13" t="s">
        <v>334</v>
      </c>
      <c r="Z13" t="s">
        <v>335</v>
      </c>
      <c r="AA13" t="s">
        <v>74</v>
      </c>
      <c r="AB13" t="s">
        <v>74</v>
      </c>
      <c r="AC13" t="s">
        <v>74</v>
      </c>
      <c r="AD13" t="s">
        <v>74</v>
      </c>
      <c r="AE13" t="s">
        <v>74</v>
      </c>
      <c r="AF13" t="s">
        <v>74</v>
      </c>
      <c r="AG13">
        <v>106</v>
      </c>
      <c r="AH13">
        <v>1</v>
      </c>
      <c r="AI13">
        <v>1</v>
      </c>
      <c r="AJ13">
        <v>0</v>
      </c>
      <c r="AK13">
        <v>0</v>
      </c>
      <c r="AL13" t="s">
        <v>227</v>
      </c>
      <c r="AM13" t="s">
        <v>116</v>
      </c>
      <c r="AN13" t="s">
        <v>336</v>
      </c>
      <c r="AO13" t="s">
        <v>337</v>
      </c>
      <c r="AP13" t="s">
        <v>338</v>
      </c>
      <c r="AQ13" t="s">
        <v>74</v>
      </c>
      <c r="AR13" t="s">
        <v>339</v>
      </c>
      <c r="AS13" t="s">
        <v>340</v>
      </c>
      <c r="AT13" t="s">
        <v>341</v>
      </c>
      <c r="AU13">
        <v>2014</v>
      </c>
      <c r="AV13">
        <v>2</v>
      </c>
      <c r="AW13">
        <v>1</v>
      </c>
      <c r="AX13" t="s">
        <v>74</v>
      </c>
      <c r="AY13" t="s">
        <v>74</v>
      </c>
      <c r="AZ13" t="s">
        <v>74</v>
      </c>
      <c r="BA13" t="s">
        <v>74</v>
      </c>
      <c r="BB13">
        <v>5</v>
      </c>
      <c r="BC13">
        <v>30</v>
      </c>
      <c r="BD13" t="s">
        <v>74</v>
      </c>
      <c r="BE13" t="s">
        <v>342</v>
      </c>
      <c r="BF13" t="str">
        <f>HYPERLINK("http://dx.doi.org/10.1017/trn.2013.14","http://dx.doi.org/10.1017/trn.2013.14")</f>
        <v>http://dx.doi.org/10.1017/trn.2013.14</v>
      </c>
      <c r="BG13" t="s">
        <v>74</v>
      </c>
      <c r="BH13" t="s">
        <v>74</v>
      </c>
      <c r="BI13">
        <v>26</v>
      </c>
      <c r="BJ13" t="s">
        <v>343</v>
      </c>
      <c r="BK13" t="s">
        <v>145</v>
      </c>
      <c r="BL13" t="s">
        <v>343</v>
      </c>
      <c r="BM13" t="s">
        <v>344</v>
      </c>
      <c r="BN13" t="s">
        <v>74</v>
      </c>
      <c r="BO13" t="s">
        <v>74</v>
      </c>
      <c r="BP13" t="s">
        <v>74</v>
      </c>
      <c r="BQ13" t="s">
        <v>74</v>
      </c>
      <c r="BR13" t="s">
        <v>101</v>
      </c>
      <c r="BS13" t="s">
        <v>345</v>
      </c>
      <c r="BT13" t="str">
        <f>HYPERLINK("https%3A%2F%2Fwww.webofscience.com%2Fwos%2Fwoscc%2Ffull-record%2FWOS:000214699100002","View Full Record in Web of Science")</f>
        <v>View Full Record in Web of Science</v>
      </c>
    </row>
    <row r="14" spans="1:72" x14ac:dyDescent="0.25">
      <c r="A14" t="s">
        <v>72</v>
      </c>
      <c r="B14" t="s">
        <v>346</v>
      </c>
      <c r="C14" t="s">
        <v>74</v>
      </c>
      <c r="D14" t="s">
        <v>74</v>
      </c>
      <c r="E14" t="s">
        <v>74</v>
      </c>
      <c r="F14" t="s">
        <v>347</v>
      </c>
      <c r="G14" t="s">
        <v>74</v>
      </c>
      <c r="H14" t="s">
        <v>74</v>
      </c>
      <c r="I14" t="s">
        <v>348</v>
      </c>
      <c r="J14" t="s">
        <v>349</v>
      </c>
      <c r="K14" t="s">
        <v>74</v>
      </c>
      <c r="L14" t="s">
        <v>74</v>
      </c>
      <c r="M14" t="s">
        <v>78</v>
      </c>
      <c r="N14" t="s">
        <v>79</v>
      </c>
      <c r="O14" t="s">
        <v>74</v>
      </c>
      <c r="P14" t="s">
        <v>74</v>
      </c>
      <c r="Q14" t="s">
        <v>74</v>
      </c>
      <c r="R14" t="s">
        <v>74</v>
      </c>
      <c r="S14" t="s">
        <v>74</v>
      </c>
      <c r="T14" t="s">
        <v>350</v>
      </c>
      <c r="U14" t="s">
        <v>74</v>
      </c>
      <c r="V14" t="s">
        <v>351</v>
      </c>
      <c r="W14" t="s">
        <v>352</v>
      </c>
      <c r="X14" t="s">
        <v>353</v>
      </c>
      <c r="Y14" t="s">
        <v>354</v>
      </c>
      <c r="Z14" t="s">
        <v>355</v>
      </c>
      <c r="AA14" t="s">
        <v>74</v>
      </c>
      <c r="AB14" t="s">
        <v>356</v>
      </c>
      <c r="AC14" t="s">
        <v>357</v>
      </c>
      <c r="AD14" t="s">
        <v>358</v>
      </c>
      <c r="AE14" t="s">
        <v>359</v>
      </c>
      <c r="AF14" t="s">
        <v>74</v>
      </c>
      <c r="AG14">
        <v>23</v>
      </c>
      <c r="AH14">
        <v>0</v>
      </c>
      <c r="AI14">
        <v>0</v>
      </c>
      <c r="AJ14">
        <v>0</v>
      </c>
      <c r="AK14">
        <v>0</v>
      </c>
      <c r="AL14" t="s">
        <v>360</v>
      </c>
      <c r="AM14" t="s">
        <v>361</v>
      </c>
      <c r="AN14" t="s">
        <v>362</v>
      </c>
      <c r="AO14" t="s">
        <v>363</v>
      </c>
      <c r="AP14" t="s">
        <v>364</v>
      </c>
      <c r="AQ14" t="s">
        <v>74</v>
      </c>
      <c r="AR14" t="s">
        <v>365</v>
      </c>
      <c r="AS14" t="s">
        <v>366</v>
      </c>
      <c r="AT14" t="s">
        <v>74</v>
      </c>
      <c r="AU14">
        <v>2018</v>
      </c>
      <c r="AV14">
        <v>19</v>
      </c>
      <c r="AW14">
        <v>3</v>
      </c>
      <c r="AX14" t="s">
        <v>74</v>
      </c>
      <c r="AY14" t="s">
        <v>74</v>
      </c>
      <c r="AZ14" t="s">
        <v>163</v>
      </c>
      <c r="BA14" t="s">
        <v>74</v>
      </c>
      <c r="BB14">
        <v>431</v>
      </c>
      <c r="BC14">
        <v>448</v>
      </c>
      <c r="BD14" t="s">
        <v>74</v>
      </c>
      <c r="BE14" t="s">
        <v>367</v>
      </c>
      <c r="BF14" t="str">
        <f>HYPERLINK("http://dx.doi.org/10.1080/14649373.2018.1497903","http://dx.doi.org/10.1080/14649373.2018.1497903")</f>
        <v>http://dx.doi.org/10.1080/14649373.2018.1497903</v>
      </c>
      <c r="BG14" t="s">
        <v>74</v>
      </c>
      <c r="BH14" t="s">
        <v>74</v>
      </c>
      <c r="BI14">
        <v>18</v>
      </c>
      <c r="BJ14" t="s">
        <v>368</v>
      </c>
      <c r="BK14" t="s">
        <v>238</v>
      </c>
      <c r="BL14" t="s">
        <v>368</v>
      </c>
      <c r="BM14" t="s">
        <v>369</v>
      </c>
      <c r="BN14" t="s">
        <v>74</v>
      </c>
      <c r="BO14" t="s">
        <v>74</v>
      </c>
      <c r="BP14" t="s">
        <v>74</v>
      </c>
      <c r="BQ14" t="s">
        <v>74</v>
      </c>
      <c r="BR14" t="s">
        <v>101</v>
      </c>
      <c r="BS14" t="s">
        <v>370</v>
      </c>
      <c r="BT14" t="str">
        <f>HYPERLINK("https%3A%2F%2Fwww.webofscience.com%2Fwos%2Fwoscc%2Ffull-record%2FWOS:000446048500007","View Full Record in Web of Science")</f>
        <v>View Full Record in Web of Science</v>
      </c>
    </row>
    <row r="15" spans="1:72" x14ac:dyDescent="0.25">
      <c r="A15" t="s">
        <v>72</v>
      </c>
      <c r="B15" t="s">
        <v>371</v>
      </c>
      <c r="C15" t="s">
        <v>74</v>
      </c>
      <c r="D15" t="s">
        <v>74</v>
      </c>
      <c r="E15" t="s">
        <v>74</v>
      </c>
      <c r="F15" t="s">
        <v>372</v>
      </c>
      <c r="G15" t="s">
        <v>74</v>
      </c>
      <c r="H15" t="s">
        <v>74</v>
      </c>
      <c r="I15" t="s">
        <v>373</v>
      </c>
      <c r="J15" t="s">
        <v>374</v>
      </c>
      <c r="K15" t="s">
        <v>74</v>
      </c>
      <c r="L15" t="s">
        <v>74</v>
      </c>
      <c r="M15" t="s">
        <v>78</v>
      </c>
      <c r="N15" t="s">
        <v>79</v>
      </c>
      <c r="O15" t="s">
        <v>74</v>
      </c>
      <c r="P15" t="s">
        <v>74</v>
      </c>
      <c r="Q15" t="s">
        <v>74</v>
      </c>
      <c r="R15" t="s">
        <v>74</v>
      </c>
      <c r="S15" t="s">
        <v>74</v>
      </c>
      <c r="T15" t="s">
        <v>375</v>
      </c>
      <c r="U15" t="s">
        <v>376</v>
      </c>
      <c r="V15" t="s">
        <v>377</v>
      </c>
      <c r="W15" t="s">
        <v>378</v>
      </c>
      <c r="X15" t="s">
        <v>379</v>
      </c>
      <c r="Y15" t="s">
        <v>380</v>
      </c>
      <c r="Z15" t="s">
        <v>74</v>
      </c>
      <c r="AA15" t="s">
        <v>74</v>
      </c>
      <c r="AB15" t="s">
        <v>74</v>
      </c>
      <c r="AC15" t="s">
        <v>381</v>
      </c>
      <c r="AD15" t="s">
        <v>382</v>
      </c>
      <c r="AE15" t="s">
        <v>383</v>
      </c>
      <c r="AF15" t="s">
        <v>74</v>
      </c>
      <c r="AG15">
        <v>92</v>
      </c>
      <c r="AH15">
        <v>1</v>
      </c>
      <c r="AI15">
        <v>1</v>
      </c>
      <c r="AJ15">
        <v>2</v>
      </c>
      <c r="AK15">
        <v>4</v>
      </c>
      <c r="AL15" t="s">
        <v>227</v>
      </c>
      <c r="AM15" t="s">
        <v>116</v>
      </c>
      <c r="AN15" t="s">
        <v>336</v>
      </c>
      <c r="AO15" t="s">
        <v>384</v>
      </c>
      <c r="AP15" t="s">
        <v>385</v>
      </c>
      <c r="AQ15" t="s">
        <v>74</v>
      </c>
      <c r="AR15" t="s">
        <v>386</v>
      </c>
      <c r="AS15" t="s">
        <v>387</v>
      </c>
      <c r="AT15" t="s">
        <v>388</v>
      </c>
      <c r="AU15">
        <v>2022</v>
      </c>
      <c r="AV15">
        <v>64</v>
      </c>
      <c r="AW15">
        <v>2</v>
      </c>
      <c r="AX15" t="s">
        <v>74</v>
      </c>
      <c r="AY15" t="s">
        <v>74</v>
      </c>
      <c r="AZ15" t="s">
        <v>74</v>
      </c>
      <c r="BA15" t="s">
        <v>74</v>
      </c>
      <c r="BB15">
        <v>478</v>
      </c>
      <c r="BC15">
        <v>509</v>
      </c>
      <c r="BD15" t="s">
        <v>389</v>
      </c>
      <c r="BE15" t="s">
        <v>390</v>
      </c>
      <c r="BF15" t="str">
        <f>HYPERLINK("http://dx.doi.org/10.1017/S0010417522000032","http://dx.doi.org/10.1017/S0010417522000032")</f>
        <v>http://dx.doi.org/10.1017/S0010417522000032</v>
      </c>
      <c r="BG15" t="s">
        <v>74</v>
      </c>
      <c r="BH15" t="s">
        <v>74</v>
      </c>
      <c r="BI15">
        <v>32</v>
      </c>
      <c r="BJ15" t="s">
        <v>391</v>
      </c>
      <c r="BK15" t="s">
        <v>238</v>
      </c>
      <c r="BL15" t="s">
        <v>391</v>
      </c>
      <c r="BM15" t="s">
        <v>392</v>
      </c>
      <c r="BN15" t="s">
        <v>74</v>
      </c>
      <c r="BO15" t="s">
        <v>393</v>
      </c>
      <c r="BP15" t="s">
        <v>74</v>
      </c>
      <c r="BQ15" t="s">
        <v>74</v>
      </c>
      <c r="BR15" t="s">
        <v>101</v>
      </c>
      <c r="BS15" t="s">
        <v>394</v>
      </c>
      <c r="BT15" t="str">
        <f>HYPERLINK("https%3A%2F%2Fwww.webofscience.com%2Fwos%2Fwoscc%2Ffull-record%2FWOS:000776416300011","View Full Record in Web of Science")</f>
        <v>View Full Record in Web of Science</v>
      </c>
    </row>
    <row r="16" spans="1:72" x14ac:dyDescent="0.25">
      <c r="A16" t="s">
        <v>72</v>
      </c>
      <c r="B16" t="s">
        <v>395</v>
      </c>
      <c r="C16" t="s">
        <v>74</v>
      </c>
      <c r="D16" t="s">
        <v>74</v>
      </c>
      <c r="E16" t="s">
        <v>74</v>
      </c>
      <c r="F16" t="s">
        <v>396</v>
      </c>
      <c r="G16" t="s">
        <v>74</v>
      </c>
      <c r="H16" t="s">
        <v>74</v>
      </c>
      <c r="I16" t="s">
        <v>397</v>
      </c>
      <c r="J16" t="s">
        <v>398</v>
      </c>
      <c r="K16" t="s">
        <v>74</v>
      </c>
      <c r="L16" t="s">
        <v>74</v>
      </c>
      <c r="M16" t="s">
        <v>78</v>
      </c>
      <c r="N16" t="s">
        <v>79</v>
      </c>
      <c r="O16" t="s">
        <v>74</v>
      </c>
      <c r="P16" t="s">
        <v>74</v>
      </c>
      <c r="Q16" t="s">
        <v>74</v>
      </c>
      <c r="R16" t="s">
        <v>74</v>
      </c>
      <c r="S16" t="s">
        <v>74</v>
      </c>
      <c r="T16" t="s">
        <v>74</v>
      </c>
      <c r="U16" t="s">
        <v>74</v>
      </c>
      <c r="V16" t="s">
        <v>399</v>
      </c>
      <c r="W16" t="s">
        <v>400</v>
      </c>
      <c r="X16" t="s">
        <v>401</v>
      </c>
      <c r="Y16" t="s">
        <v>402</v>
      </c>
      <c r="Z16" t="s">
        <v>74</v>
      </c>
      <c r="AA16" t="s">
        <v>74</v>
      </c>
      <c r="AB16" t="s">
        <v>74</v>
      </c>
      <c r="AC16" t="s">
        <v>403</v>
      </c>
      <c r="AD16" t="s">
        <v>403</v>
      </c>
      <c r="AE16" t="s">
        <v>404</v>
      </c>
      <c r="AF16" t="s">
        <v>74</v>
      </c>
      <c r="AG16">
        <v>0</v>
      </c>
      <c r="AH16">
        <v>0</v>
      </c>
      <c r="AI16">
        <v>0</v>
      </c>
      <c r="AJ16">
        <v>2</v>
      </c>
      <c r="AK16">
        <v>4</v>
      </c>
      <c r="AL16" t="s">
        <v>405</v>
      </c>
      <c r="AM16" t="s">
        <v>406</v>
      </c>
      <c r="AN16" t="s">
        <v>407</v>
      </c>
      <c r="AO16" t="s">
        <v>408</v>
      </c>
      <c r="AP16" t="s">
        <v>74</v>
      </c>
      <c r="AQ16" t="s">
        <v>74</v>
      </c>
      <c r="AR16" t="s">
        <v>409</v>
      </c>
      <c r="AS16" t="s">
        <v>410</v>
      </c>
      <c r="AT16" t="s">
        <v>411</v>
      </c>
      <c r="AU16">
        <v>2007</v>
      </c>
      <c r="AV16">
        <v>5</v>
      </c>
      <c r="AW16">
        <v>12</v>
      </c>
      <c r="AX16" t="s">
        <v>74</v>
      </c>
      <c r="AY16" t="s">
        <v>74</v>
      </c>
      <c r="AZ16" t="s">
        <v>74</v>
      </c>
      <c r="BA16" t="s">
        <v>74</v>
      </c>
      <c r="BB16" t="s">
        <v>74</v>
      </c>
      <c r="BC16" t="s">
        <v>74</v>
      </c>
      <c r="BD16" t="s">
        <v>74</v>
      </c>
      <c r="BE16" t="s">
        <v>74</v>
      </c>
      <c r="BF16" t="s">
        <v>74</v>
      </c>
      <c r="BG16" t="s">
        <v>74</v>
      </c>
      <c r="BH16" t="s">
        <v>74</v>
      </c>
      <c r="BI16">
        <v>31</v>
      </c>
      <c r="BJ16" t="s">
        <v>343</v>
      </c>
      <c r="BK16" t="s">
        <v>145</v>
      </c>
      <c r="BL16" t="s">
        <v>343</v>
      </c>
      <c r="BM16" t="s">
        <v>412</v>
      </c>
      <c r="BN16" t="s">
        <v>74</v>
      </c>
      <c r="BO16" t="s">
        <v>74</v>
      </c>
      <c r="BP16" t="s">
        <v>74</v>
      </c>
      <c r="BQ16" t="s">
        <v>74</v>
      </c>
      <c r="BR16" t="s">
        <v>101</v>
      </c>
      <c r="BS16" t="s">
        <v>413</v>
      </c>
      <c r="BT16" t="str">
        <f>HYPERLINK("https%3A%2F%2Fwww.webofscience.com%2Fwos%2Fwoscc%2Ffull-record%2FWOS:000441733000023","View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2023-10-09T05:19:13Z</dcterms:created>
  <dcterms:modified xsi:type="dcterms:W3CDTF">2023-10-09T05:19:13Z</dcterms:modified>
</cp:coreProperties>
</file>